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5" yWindow="-135" windowWidth="15270" windowHeight="12735" tabRatio="709"/>
  </bookViews>
  <sheets>
    <sheet name="КСС ОП 1- ЦМБ" sheetId="6" r:id="rId1"/>
  </sheets>
  <calcPr calcId="145621" fullPrecision="0"/>
</workbook>
</file>

<file path=xl/calcChain.xml><?xml version="1.0" encoding="utf-8"?>
<calcChain xmlns="http://schemas.openxmlformats.org/spreadsheetml/2006/main">
  <c r="D132" i="6" l="1"/>
  <c r="D131" i="6"/>
  <c r="D125" i="6"/>
  <c r="D124" i="6"/>
  <c r="D113" i="6"/>
  <c r="D115" i="6" s="1"/>
  <c r="D104" i="6"/>
  <c r="D106" i="6" s="1"/>
  <c r="D97" i="6"/>
  <c r="D99" i="6" s="1"/>
  <c r="D90" i="6"/>
  <c r="D92" i="6" s="1"/>
  <c r="D74" i="6"/>
  <c r="D76" i="6" s="1"/>
  <c r="D69" i="6"/>
  <c r="D71" i="6" s="1"/>
  <c r="D61" i="6"/>
  <c r="D63" i="6" s="1"/>
  <c r="D48" i="6"/>
  <c r="D50" i="6" s="1"/>
  <c r="D38" i="6"/>
  <c r="D40" i="6" s="1"/>
  <c r="D27" i="6"/>
  <c r="D29" i="6" s="1"/>
  <c r="A27" i="6"/>
  <c r="A28" i="6" s="1"/>
  <c r="A29" i="6" s="1"/>
  <c r="A30" i="6" s="1"/>
  <c r="A31" i="6" s="1"/>
  <c r="A32" i="6" s="1"/>
  <c r="A33" i="6" s="1"/>
  <c r="A34" i="6" s="1"/>
  <c r="A35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1" i="6" s="1"/>
  <c r="A62" i="6" s="1"/>
  <c r="A63" i="6" s="1"/>
  <c r="A64" i="6" s="1"/>
  <c r="A65" i="6" s="1"/>
  <c r="A66" i="6" s="1"/>
  <c r="A67" i="6" s="1"/>
  <c r="A69" i="6" s="1"/>
  <c r="A70" i="6" s="1"/>
  <c r="A71" i="6" s="1"/>
  <c r="A72" i="6" s="1"/>
  <c r="A74" i="6" s="1"/>
  <c r="A75" i="6" s="1"/>
  <c r="A76" i="6" s="1"/>
  <c r="A77" i="6" s="1"/>
  <c r="A78" i="6" s="1"/>
  <c r="A79" i="6" s="1"/>
  <c r="A80" i="6" s="1"/>
  <c r="A82" i="6" s="1"/>
  <c r="A83" i="6" s="1"/>
  <c r="A84" i="6" s="1"/>
  <c r="A86" i="6" s="1"/>
  <c r="A87" i="6" s="1"/>
  <c r="A88" i="6" s="1"/>
  <c r="A90" i="6" s="1"/>
  <c r="A91" i="6" s="1"/>
  <c r="A92" i="6" s="1"/>
  <c r="A93" i="6" s="1"/>
  <c r="A94" i="6" s="1"/>
  <c r="A95" i="6" s="1"/>
  <c r="A97" i="6" s="1"/>
  <c r="A98" i="6" s="1"/>
  <c r="A99" i="6" s="1"/>
  <c r="A100" i="6" s="1"/>
  <c r="A101" i="6" s="1"/>
  <c r="A102" i="6" s="1"/>
  <c r="A104" i="6" s="1"/>
  <c r="A105" i="6" s="1"/>
  <c r="A106" i="6" s="1"/>
  <c r="A107" i="6" s="1"/>
  <c r="A109" i="6" s="1"/>
  <c r="A110" i="6" s="1"/>
  <c r="A111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4" i="6" s="1"/>
  <c r="A125" i="6" s="1"/>
  <c r="A126" i="6" s="1"/>
  <c r="A127" i="6" s="1"/>
  <c r="A128" i="6" s="1"/>
  <c r="A129" i="6" s="1"/>
  <c r="A131" i="6" s="1"/>
  <c r="A132" i="6" s="1"/>
  <c r="A133" i="6" s="1"/>
  <c r="A134" i="6" s="1"/>
  <c r="A135" i="6" s="1"/>
  <c r="D14" i="6"/>
  <c r="D16" i="6" s="1"/>
  <c r="D15" i="6" l="1"/>
  <c r="D30" i="6"/>
  <c r="D62" i="6"/>
  <c r="D70" i="6"/>
  <c r="D98" i="6"/>
  <c r="D39" i="6"/>
  <c r="D49" i="6"/>
  <c r="D75" i="6"/>
  <c r="D91" i="6"/>
  <c r="D105" i="6"/>
  <c r="D114" i="6"/>
</calcChain>
</file>

<file path=xl/sharedStrings.xml><?xml version="1.0" encoding="utf-8"?>
<sst xmlns="http://schemas.openxmlformats.org/spreadsheetml/2006/main" count="284" uniqueCount="96">
  <si>
    <t>№</t>
  </si>
  <si>
    <t>ВИДОВЕ  СТРОИТЕЛНО - РЕМОНТНИ  РАБОТИ</t>
  </si>
  <si>
    <t>мярка</t>
  </si>
  <si>
    <t>колич.</t>
  </si>
  <si>
    <t>бр.</t>
  </si>
  <si>
    <t>Стойност                                             (лв)</t>
  </si>
  <si>
    <t>Демонтаж на старо лум. осветително тяло</t>
  </si>
  <si>
    <t>Боядисване на стени с блажна боя</t>
  </si>
  <si>
    <t>Боядисване на стени и тавани с латекс</t>
  </si>
  <si>
    <t>м²</t>
  </si>
  <si>
    <t>м</t>
  </si>
  <si>
    <t>Изнасяне,транспортиране и изхвърляне на строителни отпадъци на лицензирано сметище</t>
  </si>
  <si>
    <t>Ед.цена (лв)</t>
  </si>
  <si>
    <t>1.</t>
  </si>
  <si>
    <t xml:space="preserve">Доставка и монтаж на влагозащитено LED осветително тяло 10W, 220V, над 500Lm, IP65 за стенен монтаж на фасада </t>
  </si>
  <si>
    <t>Демонтаж  на лум. осветително тяло 2 х 36W -  висящо</t>
  </si>
  <si>
    <t>Доставка и монтаж на ново LED осветително тяло 2 х 9(10)W,  IP54 - висящ таванен монтаж - открит тип, вкл. Всички помощни м-ли и дейности и LED тръби</t>
  </si>
  <si>
    <t>Двукратно блажно боядисване с премахване на стари слоеве боя, по интериорна дървена дограма(портал с остъкляване) с размери 250/470/50см - 29,45 м2</t>
  </si>
  <si>
    <t xml:space="preserve">Двукратно блажно боядисване без премахване на стари слоеве боя, по интериорна дървена дограма(двукрили и еднокрили врати)- 15 броя врати и 1каса на врата </t>
  </si>
  <si>
    <t xml:space="preserve">Ремонт отделни участъци с шпакловка по стени </t>
  </si>
  <si>
    <t>Подготовка на старобоядисани стени за нанасяне на латекс</t>
  </si>
  <si>
    <t>Полагане на грунд преди боядисване с латекс</t>
  </si>
  <si>
    <t>Боядисване на стени с латекс в цвят бял.</t>
  </si>
  <si>
    <t>Демонтаж  на първата метална колона и временно укрепване на пътя на платформата за инвалиди</t>
  </si>
  <si>
    <t>Ръчен изкоп за  за 4бр. Фумдаменти 0,35/0,35/0,5м</t>
  </si>
  <si>
    <t>м³</t>
  </si>
  <si>
    <t>Доставка и полагане на неармиран бетон клас В10  за основи при ремонти - поръчка до 1м³</t>
  </si>
  <si>
    <t>Монтаж  на първата метална колона чрез анкериране в бетонов фундамент и на пътя на платформата за инвалиди</t>
  </si>
  <si>
    <t>Ремонт(укрепване на захващането на касата към зида) на тапицирана интериорна врата и блажно боядисване на касата в студентска читалня</t>
  </si>
  <si>
    <t>2.</t>
  </si>
  <si>
    <t>Ремонт отделни участъци с шпакловка по стени 20%</t>
  </si>
  <si>
    <t xml:space="preserve">Ремонт на насрещник(каршалък) за секретна брава - на дървена каса </t>
  </si>
  <si>
    <t>Доставка на ново LED осветително тяло 2 х 9(10)W,  IP54 - висящ таванен монтаж - открит тип, вкл. Всички помощни м-ли и дейности и LED тръби</t>
  </si>
  <si>
    <t>Монтаж на ново LED осветително тяло 2 х 9(10)W,  IP54 - висящ таванен монтаж - открит тип, вкл. Всички помощни м-ли и дейности и LED тръби</t>
  </si>
  <si>
    <t>Бяла блажна боя по чугунен радиатор и захранващите го тръби</t>
  </si>
  <si>
    <t>Ремонт на подова настилка от дюшаме около мивката</t>
  </si>
  <si>
    <t>Доставка и монтаж на тоалетна мивка с шир.60см, вкл. метален сифон за нея, крепежни елементи и всички необходими помощни м-ли и операции</t>
  </si>
  <si>
    <t>Ремонт на канализация от стоманена тръба Ф75 и отстраняване на теч</t>
  </si>
  <si>
    <t>Демонтаж на стара фаянсова облицовка с плочки 15/15</t>
  </si>
  <si>
    <t>Обработка основа, доставка  и монтаж фаянсови  плочки, с цвят(бяли),вкл.всички спомагателни работи, материали и консумативи.</t>
  </si>
  <si>
    <t>Ремонт на подова настилка - дюшаме, около мивката</t>
  </si>
  <si>
    <t>3.</t>
  </si>
  <si>
    <r>
      <t>м</t>
    </r>
    <r>
      <rPr>
        <vertAlign val="superscript"/>
        <sz val="14"/>
        <rFont val="Times New Roman"/>
        <family val="1"/>
        <charset val="204"/>
      </rPr>
      <t>3</t>
    </r>
  </si>
  <si>
    <t xml:space="preserve">ОБЩЕСТВЕНА ПОРЪЧКА С ПРЕДМЕТ: „Извършване на  текущ ремонт на сградния фонд  на  Медицински университет – София по 8 обособени позиции“ 
</t>
  </si>
  <si>
    <t>ОБЕКТ №1 - ЦЕНТРАЛНА МЕДИЦИНСКА БИБЛИОТЕКА- Основна сграда</t>
  </si>
  <si>
    <t>ОБЕКТ №2 - СГРАДА НА ОТДЕЛ „НАУЧНА МЕДИЦИНСКА ИНФОРМАЦИЯ“ (ОНМИ)</t>
  </si>
  <si>
    <t>II.</t>
  </si>
  <si>
    <t>I.</t>
  </si>
  <si>
    <t>III.</t>
  </si>
  <si>
    <t>Подобект 1 - Коридори(входен и вътрешни) и стълбище</t>
  </si>
  <si>
    <t xml:space="preserve">Подобект 2 - Кабинет № 1А </t>
  </si>
  <si>
    <t>Подобект 3 - Кабинет № 4</t>
  </si>
  <si>
    <t>Подобект 15 -Тоалетна - 2 - ри ет.</t>
  </si>
  <si>
    <t>Подобект 14 - Склад - 2 - ри ет.</t>
  </si>
  <si>
    <t>Подобект 13 - Кабинет № 15 - 2 - ри ет.</t>
  </si>
  <si>
    <t>Подобект 12 - Кабинет № 14 - 2 - ри ет.</t>
  </si>
  <si>
    <t>Подобект 11 -Кабинет  № 13 - 2 - ри ет.(вътрешен кабинет)</t>
  </si>
  <si>
    <t>Подобект 10-Кабинет № 11 - 2 - ри ет.</t>
  </si>
  <si>
    <t>Подобект 9 - Стая № 10 - 2 - ри ет.</t>
  </si>
  <si>
    <t>Подобект 8 - Коридори - 2 - ри ет.</t>
  </si>
  <si>
    <t>Подобект 7 -Кабинет № 8</t>
  </si>
  <si>
    <t>Подобект 6 - Кабинет № 7</t>
  </si>
  <si>
    <t>Подобект 5 - Кабинет № 6</t>
  </si>
  <si>
    <t>Подобект 4 -Кабинет  № 5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</si>
  <si>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</si>
  <si>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</si>
  <si>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</si>
  <si>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</si>
  <si>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</si>
  <si>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</si>
  <si>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</si>
  <si>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</si>
  <si>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</si>
  <si>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14.</t>
  </si>
  <si>
    <t>13.</t>
  </si>
  <si>
    <t>15.</t>
  </si>
  <si>
    <t xml:space="preserve"> </t>
  </si>
  <si>
    <t>КОЛИЧЕСТВЕНО-СТОЙНОСТНА СМЕТКA</t>
  </si>
  <si>
    <t>От ……………………………………………………………………………… (име  на участника)</t>
  </si>
  <si>
    <t>Обособена позиция № 1: "Извършване на текущи ремонтни строителни работи в сградите на Централна медицинска библиотека при МУ – София“</t>
  </si>
  <si>
    <t>Образец 4.1</t>
  </si>
  <si>
    <t xml:space="preserve">……………………… дата                             ПОДПИС ПЕЧАТ : ………………………….                
                                                                         (име и длъжност на представляващия участника)               
</t>
  </si>
  <si>
    <t>!!! Полага се подпис на всяка страница!</t>
  </si>
  <si>
    <t xml:space="preserve"> 10% НЕПРЕДВИДЕНИ БЕЗ ДДС</t>
  </si>
  <si>
    <t>ОБЩА СТОЙНОСТ ОБОСОБЕНА ПОЗИЦИЯ, ВКЛЮЧИТЕЛНО С   НЕПРЕДВИДЕНИ ДО 10%, БЕЗ ДДС</t>
  </si>
  <si>
    <t>20% ДДС</t>
  </si>
  <si>
    <t>ОБЩА СТОЙНОСТ ОБОСОБЕНА ПОЗИЦИЯ 1,  ВКЛЮЧИТЕЛНО И  10% НЕПРЕДВИДЕНИ С ДДС</t>
  </si>
  <si>
    <t>Доставка и монтаж на ново LED осветително тяло 2 х 9(10)W,  IP54 - стенен монтаж - открит тип, вкл. Всички помощни м-ли и дейности и LED тръби</t>
  </si>
  <si>
    <t>Обръщане на страници около входна врата - гипсокартон GKB 12,5mm, залепен с гипсово лепило за гипсокартон, с монтиране на алуминиев ъглов профил, шпахловка, шлайфане и дълбокопроникващ грунд - готови за боядисване с латекс</t>
  </si>
  <si>
    <t>Ремонт отделни участъци с шпакловка по стени</t>
  </si>
  <si>
    <t>Доставка и полагане/без залепване/ на винилова /ПВЦ/ настилка с дебелина над 2мм. и клас на износоустойчивост над 41 по подове, вкл. въже за челна заварка и всички спомагателни операции, материали и консумативи</t>
  </si>
  <si>
    <t>Доставка и полагане/без залепване/ на винилова /ПВЦ/ настилка с дебелина над 2мм. и клас на износоустойчивост над 41 по подове, вкл.  въже за челна заварка и всички спомагателни операции, материали и консумативи</t>
  </si>
  <si>
    <t>Доставка и полагане/без залепване/ на винилова /ПВЦ/ настилка с дебелина над 2мм. и клас на износоустойчивост над 41 по подове, вкл. въже за челна заварка и всички спомагателни операции, материали и консумативи/</t>
  </si>
  <si>
    <t>Монтаж на декоративни защитни ст.бетонови блокчета  с височина не по-малко от 400мм от терена, за предпазване на платформата за инвалиди</t>
  </si>
  <si>
    <t>Доставка и монтаж на ПВЦ первази с ъглови и завършващи окомплектовки към первазите, вкл. Крепежи</t>
  </si>
  <si>
    <t>ВСИЧКО  ПО ОБОСОБЕНА ПОЗИЦИЯ 1,  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</si>
</sst>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лв&quot;_-;\-* #,##0.00\ &quot;лв&quot;_-;_-* &quot;-&quot;??\ &quot;лв&quot;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perscript"/>
      <sz val="14"/>
      <name val="Times New Roman"/>
      <family val="1"/>
      <charset val="204"/>
    </font>
    <font>
      <b/>
      <shadow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11" fillId="0" borderId="0"/>
  </cellStyleXfs>
  <cellXfs count="67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Fill="1"/>
    <xf numFmtId="0" fontId="4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2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1" fontId="7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right" vertical="center" wrapText="1"/>
    </xf>
    <xf numFmtId="0" fontId="2" fillId="0" borderId="0" xfId="0" applyFont="1" applyFill="1" applyAlignment="1"/>
    <xf numFmtId="0" fontId="14" fillId="0" borderId="0" xfId="0" applyFont="1" applyFill="1"/>
    <xf numFmtId="0" fontId="15" fillId="0" borderId="0" xfId="0" applyFont="1" applyFill="1" applyAlignment="1"/>
    <xf numFmtId="0" fontId="14" fillId="0" borderId="0" xfId="0" applyFont="1" applyFill="1" applyBorder="1"/>
    <xf numFmtId="4" fontId="8" fillId="0" borderId="0" xfId="0" applyNumberFormat="1" applyFont="1" applyFill="1" applyAlignment="1">
      <alignment horizontal="center" vertical="center"/>
    </xf>
    <xf numFmtId="0" fontId="10" fillId="0" borderId="0" xfId="0" applyFont="1" applyBorder="1" applyAlignment="1">
      <alignment wrapText="1"/>
    </xf>
    <xf numFmtId="0" fontId="10" fillId="0" borderId="1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right" vertical="center"/>
    </xf>
    <xf numFmtId="0" fontId="17" fillId="0" borderId="0" xfId="0" applyFont="1" applyFill="1"/>
    <xf numFmtId="0" fontId="10" fillId="0" borderId="0" xfId="0" applyFont="1" applyFill="1"/>
    <xf numFmtId="0" fontId="2" fillId="0" borderId="0" xfId="0" applyFont="1" applyFill="1" applyAlignment="1">
      <alignment horizontal="center" vertical="top" wrapText="1"/>
    </xf>
    <xf numFmtId="0" fontId="13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wrapText="1"/>
    </xf>
    <xf numFmtId="0" fontId="10" fillId="0" borderId="0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</cellXfs>
  <cellStyles count="7">
    <cellStyle name="Excel Built-in Normal" xfId="6"/>
    <cellStyle name="Normal" xfId="0" builtinId="0"/>
    <cellStyle name="Normal 10 10" xfId="3"/>
    <cellStyle name="Normal 2" xfId="5"/>
    <cellStyle name="Normal 3 2" xfId="1"/>
    <cellStyle name="Normal 4" xfId="4"/>
    <cellStyle name="Normal 7 2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Y148"/>
  <sheetViews>
    <sheetView tabSelected="1" view="pageBreakPreview" topLeftCell="A88" zoomScale="110" zoomScaleNormal="80" zoomScaleSheetLayoutView="110" workbookViewId="0">
      <selection activeCell="B140" sqref="B139:E140"/>
    </sheetView>
  </sheetViews>
  <sheetFormatPr defaultRowHeight="18.75" x14ac:dyDescent="0.25"/>
  <cols>
    <col min="1" max="1" width="7.28515625" style="10" customWidth="1"/>
    <col min="2" max="2" width="70.42578125" style="25" customWidth="1"/>
    <col min="3" max="3" width="9.140625" style="26" customWidth="1"/>
    <col min="4" max="4" width="10.85546875" style="27" customWidth="1"/>
    <col min="5" max="6" width="12.7109375" style="28" customWidth="1"/>
    <col min="7" max="256" width="9.140625" style="2"/>
    <col min="257" max="257" width="7.28515625" style="2" customWidth="1"/>
    <col min="258" max="258" width="70.42578125" style="2" customWidth="1"/>
    <col min="259" max="259" width="9.140625" style="2" customWidth="1"/>
    <col min="260" max="260" width="10.85546875" style="2" customWidth="1"/>
    <col min="261" max="261" width="15.42578125" style="2" customWidth="1"/>
    <col min="262" max="262" width="17.7109375" style="2" customWidth="1"/>
    <col min="263" max="512" width="9.140625" style="2"/>
    <col min="513" max="513" width="7.28515625" style="2" customWidth="1"/>
    <col min="514" max="514" width="70.42578125" style="2" customWidth="1"/>
    <col min="515" max="515" width="9.140625" style="2" customWidth="1"/>
    <col min="516" max="516" width="10.85546875" style="2" customWidth="1"/>
    <col min="517" max="517" width="15.42578125" style="2" customWidth="1"/>
    <col min="518" max="518" width="17.7109375" style="2" customWidth="1"/>
    <col min="519" max="768" width="9.140625" style="2"/>
    <col min="769" max="769" width="7.28515625" style="2" customWidth="1"/>
    <col min="770" max="770" width="70.42578125" style="2" customWidth="1"/>
    <col min="771" max="771" width="9.140625" style="2" customWidth="1"/>
    <col min="772" max="772" width="10.85546875" style="2" customWidth="1"/>
    <col min="773" max="773" width="15.42578125" style="2" customWidth="1"/>
    <col min="774" max="774" width="17.7109375" style="2" customWidth="1"/>
    <col min="775" max="1024" width="9.140625" style="2"/>
    <col min="1025" max="1025" width="7.28515625" style="2" customWidth="1"/>
    <col min="1026" max="1026" width="70.42578125" style="2" customWidth="1"/>
    <col min="1027" max="1027" width="9.140625" style="2" customWidth="1"/>
    <col min="1028" max="1028" width="10.85546875" style="2" customWidth="1"/>
    <col min="1029" max="1029" width="15.42578125" style="2" customWidth="1"/>
    <col min="1030" max="1030" width="17.7109375" style="2" customWidth="1"/>
    <col min="1031" max="1280" width="9.140625" style="2"/>
    <col min="1281" max="1281" width="7.28515625" style="2" customWidth="1"/>
    <col min="1282" max="1282" width="70.42578125" style="2" customWidth="1"/>
    <col min="1283" max="1283" width="9.140625" style="2" customWidth="1"/>
    <col min="1284" max="1284" width="10.85546875" style="2" customWidth="1"/>
    <col min="1285" max="1285" width="15.42578125" style="2" customWidth="1"/>
    <col min="1286" max="1286" width="17.7109375" style="2" customWidth="1"/>
    <col min="1287" max="1536" width="9.140625" style="2"/>
    <col min="1537" max="1537" width="7.28515625" style="2" customWidth="1"/>
    <col min="1538" max="1538" width="70.42578125" style="2" customWidth="1"/>
    <col min="1539" max="1539" width="9.140625" style="2" customWidth="1"/>
    <col min="1540" max="1540" width="10.85546875" style="2" customWidth="1"/>
    <col min="1541" max="1541" width="15.42578125" style="2" customWidth="1"/>
    <col min="1542" max="1542" width="17.7109375" style="2" customWidth="1"/>
    <col min="1543" max="1792" width="9.140625" style="2"/>
    <col min="1793" max="1793" width="7.28515625" style="2" customWidth="1"/>
    <col min="1794" max="1794" width="70.42578125" style="2" customWidth="1"/>
    <col min="1795" max="1795" width="9.140625" style="2" customWidth="1"/>
    <col min="1796" max="1796" width="10.85546875" style="2" customWidth="1"/>
    <col min="1797" max="1797" width="15.42578125" style="2" customWidth="1"/>
    <col min="1798" max="1798" width="17.7109375" style="2" customWidth="1"/>
    <col min="1799" max="2048" width="9.140625" style="2"/>
    <col min="2049" max="2049" width="7.28515625" style="2" customWidth="1"/>
    <col min="2050" max="2050" width="70.42578125" style="2" customWidth="1"/>
    <col min="2051" max="2051" width="9.140625" style="2" customWidth="1"/>
    <col min="2052" max="2052" width="10.85546875" style="2" customWidth="1"/>
    <col min="2053" max="2053" width="15.42578125" style="2" customWidth="1"/>
    <col min="2054" max="2054" width="17.7109375" style="2" customWidth="1"/>
    <col min="2055" max="2304" width="9.140625" style="2"/>
    <col min="2305" max="2305" width="7.28515625" style="2" customWidth="1"/>
    <col min="2306" max="2306" width="70.42578125" style="2" customWidth="1"/>
    <col min="2307" max="2307" width="9.140625" style="2" customWidth="1"/>
    <col min="2308" max="2308" width="10.85546875" style="2" customWidth="1"/>
    <col min="2309" max="2309" width="15.42578125" style="2" customWidth="1"/>
    <col min="2310" max="2310" width="17.7109375" style="2" customWidth="1"/>
    <col min="2311" max="2560" width="9.140625" style="2"/>
    <col min="2561" max="2561" width="7.28515625" style="2" customWidth="1"/>
    <col min="2562" max="2562" width="70.42578125" style="2" customWidth="1"/>
    <col min="2563" max="2563" width="9.140625" style="2" customWidth="1"/>
    <col min="2564" max="2564" width="10.85546875" style="2" customWidth="1"/>
    <col min="2565" max="2565" width="15.42578125" style="2" customWidth="1"/>
    <col min="2566" max="2566" width="17.7109375" style="2" customWidth="1"/>
    <col min="2567" max="2816" width="9.140625" style="2"/>
    <col min="2817" max="2817" width="7.28515625" style="2" customWidth="1"/>
    <col min="2818" max="2818" width="70.42578125" style="2" customWidth="1"/>
    <col min="2819" max="2819" width="9.140625" style="2" customWidth="1"/>
    <col min="2820" max="2820" width="10.85546875" style="2" customWidth="1"/>
    <col min="2821" max="2821" width="15.42578125" style="2" customWidth="1"/>
    <col min="2822" max="2822" width="17.7109375" style="2" customWidth="1"/>
    <col min="2823" max="3072" width="9.140625" style="2"/>
    <col min="3073" max="3073" width="7.28515625" style="2" customWidth="1"/>
    <col min="3074" max="3074" width="70.42578125" style="2" customWidth="1"/>
    <col min="3075" max="3075" width="9.140625" style="2" customWidth="1"/>
    <col min="3076" max="3076" width="10.85546875" style="2" customWidth="1"/>
    <col min="3077" max="3077" width="15.42578125" style="2" customWidth="1"/>
    <col min="3078" max="3078" width="17.7109375" style="2" customWidth="1"/>
    <col min="3079" max="3328" width="9.140625" style="2"/>
    <col min="3329" max="3329" width="7.28515625" style="2" customWidth="1"/>
    <col min="3330" max="3330" width="70.42578125" style="2" customWidth="1"/>
    <col min="3331" max="3331" width="9.140625" style="2" customWidth="1"/>
    <col min="3332" max="3332" width="10.85546875" style="2" customWidth="1"/>
    <col min="3333" max="3333" width="15.42578125" style="2" customWidth="1"/>
    <col min="3334" max="3334" width="17.7109375" style="2" customWidth="1"/>
    <col min="3335" max="3584" width="9.140625" style="2"/>
    <col min="3585" max="3585" width="7.28515625" style="2" customWidth="1"/>
    <col min="3586" max="3586" width="70.42578125" style="2" customWidth="1"/>
    <col min="3587" max="3587" width="9.140625" style="2" customWidth="1"/>
    <col min="3588" max="3588" width="10.85546875" style="2" customWidth="1"/>
    <col min="3589" max="3589" width="15.42578125" style="2" customWidth="1"/>
    <col min="3590" max="3590" width="17.7109375" style="2" customWidth="1"/>
    <col min="3591" max="3840" width="9.140625" style="2"/>
    <col min="3841" max="3841" width="7.28515625" style="2" customWidth="1"/>
    <col min="3842" max="3842" width="70.42578125" style="2" customWidth="1"/>
    <col min="3843" max="3843" width="9.140625" style="2" customWidth="1"/>
    <col min="3844" max="3844" width="10.85546875" style="2" customWidth="1"/>
    <col min="3845" max="3845" width="15.42578125" style="2" customWidth="1"/>
    <col min="3846" max="3846" width="17.7109375" style="2" customWidth="1"/>
    <col min="3847" max="4096" width="9.140625" style="2"/>
    <col min="4097" max="4097" width="7.28515625" style="2" customWidth="1"/>
    <col min="4098" max="4098" width="70.42578125" style="2" customWidth="1"/>
    <col min="4099" max="4099" width="9.140625" style="2" customWidth="1"/>
    <col min="4100" max="4100" width="10.85546875" style="2" customWidth="1"/>
    <col min="4101" max="4101" width="15.42578125" style="2" customWidth="1"/>
    <col min="4102" max="4102" width="17.7109375" style="2" customWidth="1"/>
    <col min="4103" max="4352" width="9.140625" style="2"/>
    <col min="4353" max="4353" width="7.28515625" style="2" customWidth="1"/>
    <col min="4354" max="4354" width="70.42578125" style="2" customWidth="1"/>
    <col min="4355" max="4355" width="9.140625" style="2" customWidth="1"/>
    <col min="4356" max="4356" width="10.85546875" style="2" customWidth="1"/>
    <col min="4357" max="4357" width="15.42578125" style="2" customWidth="1"/>
    <col min="4358" max="4358" width="17.7109375" style="2" customWidth="1"/>
    <col min="4359" max="4608" width="9.140625" style="2"/>
    <col min="4609" max="4609" width="7.28515625" style="2" customWidth="1"/>
    <col min="4610" max="4610" width="70.42578125" style="2" customWidth="1"/>
    <col min="4611" max="4611" width="9.140625" style="2" customWidth="1"/>
    <col min="4612" max="4612" width="10.85546875" style="2" customWidth="1"/>
    <col min="4613" max="4613" width="15.42578125" style="2" customWidth="1"/>
    <col min="4614" max="4614" width="17.7109375" style="2" customWidth="1"/>
    <col min="4615" max="4864" width="9.140625" style="2"/>
    <col min="4865" max="4865" width="7.28515625" style="2" customWidth="1"/>
    <col min="4866" max="4866" width="70.42578125" style="2" customWidth="1"/>
    <col min="4867" max="4867" width="9.140625" style="2" customWidth="1"/>
    <col min="4868" max="4868" width="10.85546875" style="2" customWidth="1"/>
    <col min="4869" max="4869" width="15.42578125" style="2" customWidth="1"/>
    <col min="4870" max="4870" width="17.7109375" style="2" customWidth="1"/>
    <col min="4871" max="5120" width="9.140625" style="2"/>
    <col min="5121" max="5121" width="7.28515625" style="2" customWidth="1"/>
    <col min="5122" max="5122" width="70.42578125" style="2" customWidth="1"/>
    <col min="5123" max="5123" width="9.140625" style="2" customWidth="1"/>
    <col min="5124" max="5124" width="10.85546875" style="2" customWidth="1"/>
    <col min="5125" max="5125" width="15.42578125" style="2" customWidth="1"/>
    <col min="5126" max="5126" width="17.7109375" style="2" customWidth="1"/>
    <col min="5127" max="5376" width="9.140625" style="2"/>
    <col min="5377" max="5377" width="7.28515625" style="2" customWidth="1"/>
    <col min="5378" max="5378" width="70.42578125" style="2" customWidth="1"/>
    <col min="5379" max="5379" width="9.140625" style="2" customWidth="1"/>
    <col min="5380" max="5380" width="10.85546875" style="2" customWidth="1"/>
    <col min="5381" max="5381" width="15.42578125" style="2" customWidth="1"/>
    <col min="5382" max="5382" width="17.7109375" style="2" customWidth="1"/>
    <col min="5383" max="5632" width="9.140625" style="2"/>
    <col min="5633" max="5633" width="7.28515625" style="2" customWidth="1"/>
    <col min="5634" max="5634" width="70.42578125" style="2" customWidth="1"/>
    <col min="5635" max="5635" width="9.140625" style="2" customWidth="1"/>
    <col min="5636" max="5636" width="10.85546875" style="2" customWidth="1"/>
    <col min="5637" max="5637" width="15.42578125" style="2" customWidth="1"/>
    <col min="5638" max="5638" width="17.7109375" style="2" customWidth="1"/>
    <col min="5639" max="5888" width="9.140625" style="2"/>
    <col min="5889" max="5889" width="7.28515625" style="2" customWidth="1"/>
    <col min="5890" max="5890" width="70.42578125" style="2" customWidth="1"/>
    <col min="5891" max="5891" width="9.140625" style="2" customWidth="1"/>
    <col min="5892" max="5892" width="10.85546875" style="2" customWidth="1"/>
    <col min="5893" max="5893" width="15.42578125" style="2" customWidth="1"/>
    <col min="5894" max="5894" width="17.7109375" style="2" customWidth="1"/>
    <col min="5895" max="6144" width="9.140625" style="2"/>
    <col min="6145" max="6145" width="7.28515625" style="2" customWidth="1"/>
    <col min="6146" max="6146" width="70.42578125" style="2" customWidth="1"/>
    <col min="6147" max="6147" width="9.140625" style="2" customWidth="1"/>
    <col min="6148" max="6148" width="10.85546875" style="2" customWidth="1"/>
    <col min="6149" max="6149" width="15.42578125" style="2" customWidth="1"/>
    <col min="6150" max="6150" width="17.7109375" style="2" customWidth="1"/>
    <col min="6151" max="6400" width="9.140625" style="2"/>
    <col min="6401" max="6401" width="7.28515625" style="2" customWidth="1"/>
    <col min="6402" max="6402" width="70.42578125" style="2" customWidth="1"/>
    <col min="6403" max="6403" width="9.140625" style="2" customWidth="1"/>
    <col min="6404" max="6404" width="10.85546875" style="2" customWidth="1"/>
    <col min="6405" max="6405" width="15.42578125" style="2" customWidth="1"/>
    <col min="6406" max="6406" width="17.7109375" style="2" customWidth="1"/>
    <col min="6407" max="6656" width="9.140625" style="2"/>
    <col min="6657" max="6657" width="7.28515625" style="2" customWidth="1"/>
    <col min="6658" max="6658" width="70.42578125" style="2" customWidth="1"/>
    <col min="6659" max="6659" width="9.140625" style="2" customWidth="1"/>
    <col min="6660" max="6660" width="10.85546875" style="2" customWidth="1"/>
    <col min="6661" max="6661" width="15.42578125" style="2" customWidth="1"/>
    <col min="6662" max="6662" width="17.7109375" style="2" customWidth="1"/>
    <col min="6663" max="6912" width="9.140625" style="2"/>
    <col min="6913" max="6913" width="7.28515625" style="2" customWidth="1"/>
    <col min="6914" max="6914" width="70.42578125" style="2" customWidth="1"/>
    <col min="6915" max="6915" width="9.140625" style="2" customWidth="1"/>
    <col min="6916" max="6916" width="10.85546875" style="2" customWidth="1"/>
    <col min="6917" max="6917" width="15.42578125" style="2" customWidth="1"/>
    <col min="6918" max="6918" width="17.7109375" style="2" customWidth="1"/>
    <col min="6919" max="7168" width="9.140625" style="2"/>
    <col min="7169" max="7169" width="7.28515625" style="2" customWidth="1"/>
    <col min="7170" max="7170" width="70.42578125" style="2" customWidth="1"/>
    <col min="7171" max="7171" width="9.140625" style="2" customWidth="1"/>
    <col min="7172" max="7172" width="10.85546875" style="2" customWidth="1"/>
    <col min="7173" max="7173" width="15.42578125" style="2" customWidth="1"/>
    <col min="7174" max="7174" width="17.7109375" style="2" customWidth="1"/>
    <col min="7175" max="7424" width="9.140625" style="2"/>
    <col min="7425" max="7425" width="7.28515625" style="2" customWidth="1"/>
    <col min="7426" max="7426" width="70.42578125" style="2" customWidth="1"/>
    <col min="7427" max="7427" width="9.140625" style="2" customWidth="1"/>
    <col min="7428" max="7428" width="10.85546875" style="2" customWidth="1"/>
    <col min="7429" max="7429" width="15.42578125" style="2" customWidth="1"/>
    <col min="7430" max="7430" width="17.7109375" style="2" customWidth="1"/>
    <col min="7431" max="7680" width="9.140625" style="2"/>
    <col min="7681" max="7681" width="7.28515625" style="2" customWidth="1"/>
    <col min="7682" max="7682" width="70.42578125" style="2" customWidth="1"/>
    <col min="7683" max="7683" width="9.140625" style="2" customWidth="1"/>
    <col min="7684" max="7684" width="10.85546875" style="2" customWidth="1"/>
    <col min="7685" max="7685" width="15.42578125" style="2" customWidth="1"/>
    <col min="7686" max="7686" width="17.7109375" style="2" customWidth="1"/>
    <col min="7687" max="7936" width="9.140625" style="2"/>
    <col min="7937" max="7937" width="7.28515625" style="2" customWidth="1"/>
    <col min="7938" max="7938" width="70.42578125" style="2" customWidth="1"/>
    <col min="7939" max="7939" width="9.140625" style="2" customWidth="1"/>
    <col min="7940" max="7940" width="10.85546875" style="2" customWidth="1"/>
    <col min="7941" max="7941" width="15.42578125" style="2" customWidth="1"/>
    <col min="7942" max="7942" width="17.7109375" style="2" customWidth="1"/>
    <col min="7943" max="8192" width="9.140625" style="2"/>
    <col min="8193" max="8193" width="7.28515625" style="2" customWidth="1"/>
    <col min="8194" max="8194" width="70.42578125" style="2" customWidth="1"/>
    <col min="8195" max="8195" width="9.140625" style="2" customWidth="1"/>
    <col min="8196" max="8196" width="10.85546875" style="2" customWidth="1"/>
    <col min="8197" max="8197" width="15.42578125" style="2" customWidth="1"/>
    <col min="8198" max="8198" width="17.7109375" style="2" customWidth="1"/>
    <col min="8199" max="8448" width="9.140625" style="2"/>
    <col min="8449" max="8449" width="7.28515625" style="2" customWidth="1"/>
    <col min="8450" max="8450" width="70.42578125" style="2" customWidth="1"/>
    <col min="8451" max="8451" width="9.140625" style="2" customWidth="1"/>
    <col min="8452" max="8452" width="10.85546875" style="2" customWidth="1"/>
    <col min="8453" max="8453" width="15.42578125" style="2" customWidth="1"/>
    <col min="8454" max="8454" width="17.7109375" style="2" customWidth="1"/>
    <col min="8455" max="8704" width="9.140625" style="2"/>
    <col min="8705" max="8705" width="7.28515625" style="2" customWidth="1"/>
    <col min="8706" max="8706" width="70.42578125" style="2" customWidth="1"/>
    <col min="8707" max="8707" width="9.140625" style="2" customWidth="1"/>
    <col min="8708" max="8708" width="10.85546875" style="2" customWidth="1"/>
    <col min="8709" max="8709" width="15.42578125" style="2" customWidth="1"/>
    <col min="8710" max="8710" width="17.7109375" style="2" customWidth="1"/>
    <col min="8711" max="8960" width="9.140625" style="2"/>
    <col min="8961" max="8961" width="7.28515625" style="2" customWidth="1"/>
    <col min="8962" max="8962" width="70.42578125" style="2" customWidth="1"/>
    <col min="8963" max="8963" width="9.140625" style="2" customWidth="1"/>
    <col min="8964" max="8964" width="10.85546875" style="2" customWidth="1"/>
    <col min="8965" max="8965" width="15.42578125" style="2" customWidth="1"/>
    <col min="8966" max="8966" width="17.7109375" style="2" customWidth="1"/>
    <col min="8967" max="9216" width="9.140625" style="2"/>
    <col min="9217" max="9217" width="7.28515625" style="2" customWidth="1"/>
    <col min="9218" max="9218" width="70.42578125" style="2" customWidth="1"/>
    <col min="9219" max="9219" width="9.140625" style="2" customWidth="1"/>
    <col min="9220" max="9220" width="10.85546875" style="2" customWidth="1"/>
    <col min="9221" max="9221" width="15.42578125" style="2" customWidth="1"/>
    <col min="9222" max="9222" width="17.7109375" style="2" customWidth="1"/>
    <col min="9223" max="9472" width="9.140625" style="2"/>
    <col min="9473" max="9473" width="7.28515625" style="2" customWidth="1"/>
    <col min="9474" max="9474" width="70.42578125" style="2" customWidth="1"/>
    <col min="9475" max="9475" width="9.140625" style="2" customWidth="1"/>
    <col min="9476" max="9476" width="10.85546875" style="2" customWidth="1"/>
    <col min="9477" max="9477" width="15.42578125" style="2" customWidth="1"/>
    <col min="9478" max="9478" width="17.7109375" style="2" customWidth="1"/>
    <col min="9479" max="9728" width="9.140625" style="2"/>
    <col min="9729" max="9729" width="7.28515625" style="2" customWidth="1"/>
    <col min="9730" max="9730" width="70.42578125" style="2" customWidth="1"/>
    <col min="9731" max="9731" width="9.140625" style="2" customWidth="1"/>
    <col min="9732" max="9732" width="10.85546875" style="2" customWidth="1"/>
    <col min="9733" max="9733" width="15.42578125" style="2" customWidth="1"/>
    <col min="9734" max="9734" width="17.7109375" style="2" customWidth="1"/>
    <col min="9735" max="9984" width="9.140625" style="2"/>
    <col min="9985" max="9985" width="7.28515625" style="2" customWidth="1"/>
    <col min="9986" max="9986" width="70.42578125" style="2" customWidth="1"/>
    <col min="9987" max="9987" width="9.140625" style="2" customWidth="1"/>
    <col min="9988" max="9988" width="10.85546875" style="2" customWidth="1"/>
    <col min="9989" max="9989" width="15.42578125" style="2" customWidth="1"/>
    <col min="9990" max="9990" width="17.7109375" style="2" customWidth="1"/>
    <col min="9991" max="10240" width="9.140625" style="2"/>
    <col min="10241" max="10241" width="7.28515625" style="2" customWidth="1"/>
    <col min="10242" max="10242" width="70.42578125" style="2" customWidth="1"/>
    <col min="10243" max="10243" width="9.140625" style="2" customWidth="1"/>
    <col min="10244" max="10244" width="10.85546875" style="2" customWidth="1"/>
    <col min="10245" max="10245" width="15.42578125" style="2" customWidth="1"/>
    <col min="10246" max="10246" width="17.7109375" style="2" customWidth="1"/>
    <col min="10247" max="10496" width="9.140625" style="2"/>
    <col min="10497" max="10497" width="7.28515625" style="2" customWidth="1"/>
    <col min="10498" max="10498" width="70.42578125" style="2" customWidth="1"/>
    <col min="10499" max="10499" width="9.140625" style="2" customWidth="1"/>
    <col min="10500" max="10500" width="10.85546875" style="2" customWidth="1"/>
    <col min="10501" max="10501" width="15.42578125" style="2" customWidth="1"/>
    <col min="10502" max="10502" width="17.7109375" style="2" customWidth="1"/>
    <col min="10503" max="10752" width="9.140625" style="2"/>
    <col min="10753" max="10753" width="7.28515625" style="2" customWidth="1"/>
    <col min="10754" max="10754" width="70.42578125" style="2" customWidth="1"/>
    <col min="10755" max="10755" width="9.140625" style="2" customWidth="1"/>
    <col min="10756" max="10756" width="10.85546875" style="2" customWidth="1"/>
    <col min="10757" max="10757" width="15.42578125" style="2" customWidth="1"/>
    <col min="10758" max="10758" width="17.7109375" style="2" customWidth="1"/>
    <col min="10759" max="11008" width="9.140625" style="2"/>
    <col min="11009" max="11009" width="7.28515625" style="2" customWidth="1"/>
    <col min="11010" max="11010" width="70.42578125" style="2" customWidth="1"/>
    <col min="11011" max="11011" width="9.140625" style="2" customWidth="1"/>
    <col min="11012" max="11012" width="10.85546875" style="2" customWidth="1"/>
    <col min="11013" max="11013" width="15.42578125" style="2" customWidth="1"/>
    <col min="11014" max="11014" width="17.7109375" style="2" customWidth="1"/>
    <col min="11015" max="11264" width="9.140625" style="2"/>
    <col min="11265" max="11265" width="7.28515625" style="2" customWidth="1"/>
    <col min="11266" max="11266" width="70.42578125" style="2" customWidth="1"/>
    <col min="11267" max="11267" width="9.140625" style="2" customWidth="1"/>
    <col min="11268" max="11268" width="10.85546875" style="2" customWidth="1"/>
    <col min="11269" max="11269" width="15.42578125" style="2" customWidth="1"/>
    <col min="11270" max="11270" width="17.7109375" style="2" customWidth="1"/>
    <col min="11271" max="11520" width="9.140625" style="2"/>
    <col min="11521" max="11521" width="7.28515625" style="2" customWidth="1"/>
    <col min="11522" max="11522" width="70.42578125" style="2" customWidth="1"/>
    <col min="11523" max="11523" width="9.140625" style="2" customWidth="1"/>
    <col min="11524" max="11524" width="10.85546875" style="2" customWidth="1"/>
    <col min="11525" max="11525" width="15.42578125" style="2" customWidth="1"/>
    <col min="11526" max="11526" width="17.7109375" style="2" customWidth="1"/>
    <col min="11527" max="11776" width="9.140625" style="2"/>
    <col min="11777" max="11777" width="7.28515625" style="2" customWidth="1"/>
    <col min="11778" max="11778" width="70.42578125" style="2" customWidth="1"/>
    <col min="11779" max="11779" width="9.140625" style="2" customWidth="1"/>
    <col min="11780" max="11780" width="10.85546875" style="2" customWidth="1"/>
    <col min="11781" max="11781" width="15.42578125" style="2" customWidth="1"/>
    <col min="11782" max="11782" width="17.7109375" style="2" customWidth="1"/>
    <col min="11783" max="12032" width="9.140625" style="2"/>
    <col min="12033" max="12033" width="7.28515625" style="2" customWidth="1"/>
    <col min="12034" max="12034" width="70.42578125" style="2" customWidth="1"/>
    <col min="12035" max="12035" width="9.140625" style="2" customWidth="1"/>
    <col min="12036" max="12036" width="10.85546875" style="2" customWidth="1"/>
    <col min="12037" max="12037" width="15.42578125" style="2" customWidth="1"/>
    <col min="12038" max="12038" width="17.7109375" style="2" customWidth="1"/>
    <col min="12039" max="12288" width="9.140625" style="2"/>
    <col min="12289" max="12289" width="7.28515625" style="2" customWidth="1"/>
    <col min="12290" max="12290" width="70.42578125" style="2" customWidth="1"/>
    <col min="12291" max="12291" width="9.140625" style="2" customWidth="1"/>
    <col min="12292" max="12292" width="10.85546875" style="2" customWidth="1"/>
    <col min="12293" max="12293" width="15.42578125" style="2" customWidth="1"/>
    <col min="12294" max="12294" width="17.7109375" style="2" customWidth="1"/>
    <col min="12295" max="12544" width="9.140625" style="2"/>
    <col min="12545" max="12545" width="7.28515625" style="2" customWidth="1"/>
    <col min="12546" max="12546" width="70.42578125" style="2" customWidth="1"/>
    <col min="12547" max="12547" width="9.140625" style="2" customWidth="1"/>
    <col min="12548" max="12548" width="10.85546875" style="2" customWidth="1"/>
    <col min="12549" max="12549" width="15.42578125" style="2" customWidth="1"/>
    <col min="12550" max="12550" width="17.7109375" style="2" customWidth="1"/>
    <col min="12551" max="12800" width="9.140625" style="2"/>
    <col min="12801" max="12801" width="7.28515625" style="2" customWidth="1"/>
    <col min="12802" max="12802" width="70.42578125" style="2" customWidth="1"/>
    <col min="12803" max="12803" width="9.140625" style="2" customWidth="1"/>
    <col min="12804" max="12804" width="10.85546875" style="2" customWidth="1"/>
    <col min="12805" max="12805" width="15.42578125" style="2" customWidth="1"/>
    <col min="12806" max="12806" width="17.7109375" style="2" customWidth="1"/>
    <col min="12807" max="13056" width="9.140625" style="2"/>
    <col min="13057" max="13057" width="7.28515625" style="2" customWidth="1"/>
    <col min="13058" max="13058" width="70.42578125" style="2" customWidth="1"/>
    <col min="13059" max="13059" width="9.140625" style="2" customWidth="1"/>
    <col min="13060" max="13060" width="10.85546875" style="2" customWidth="1"/>
    <col min="13061" max="13061" width="15.42578125" style="2" customWidth="1"/>
    <col min="13062" max="13062" width="17.7109375" style="2" customWidth="1"/>
    <col min="13063" max="13312" width="9.140625" style="2"/>
    <col min="13313" max="13313" width="7.28515625" style="2" customWidth="1"/>
    <col min="13314" max="13314" width="70.42578125" style="2" customWidth="1"/>
    <col min="13315" max="13315" width="9.140625" style="2" customWidth="1"/>
    <col min="13316" max="13316" width="10.85546875" style="2" customWidth="1"/>
    <col min="13317" max="13317" width="15.42578125" style="2" customWidth="1"/>
    <col min="13318" max="13318" width="17.7109375" style="2" customWidth="1"/>
    <col min="13319" max="13568" width="9.140625" style="2"/>
    <col min="13569" max="13569" width="7.28515625" style="2" customWidth="1"/>
    <col min="13570" max="13570" width="70.42578125" style="2" customWidth="1"/>
    <col min="13571" max="13571" width="9.140625" style="2" customWidth="1"/>
    <col min="13572" max="13572" width="10.85546875" style="2" customWidth="1"/>
    <col min="13573" max="13573" width="15.42578125" style="2" customWidth="1"/>
    <col min="13574" max="13574" width="17.7109375" style="2" customWidth="1"/>
    <col min="13575" max="13824" width="9.140625" style="2"/>
    <col min="13825" max="13825" width="7.28515625" style="2" customWidth="1"/>
    <col min="13826" max="13826" width="70.42578125" style="2" customWidth="1"/>
    <col min="13827" max="13827" width="9.140625" style="2" customWidth="1"/>
    <col min="13828" max="13828" width="10.85546875" style="2" customWidth="1"/>
    <col min="13829" max="13829" width="15.42578125" style="2" customWidth="1"/>
    <col min="13830" max="13830" width="17.7109375" style="2" customWidth="1"/>
    <col min="13831" max="14080" width="9.140625" style="2"/>
    <col min="14081" max="14081" width="7.28515625" style="2" customWidth="1"/>
    <col min="14082" max="14082" width="70.42578125" style="2" customWidth="1"/>
    <col min="14083" max="14083" width="9.140625" style="2" customWidth="1"/>
    <col min="14084" max="14084" width="10.85546875" style="2" customWidth="1"/>
    <col min="14085" max="14085" width="15.42578125" style="2" customWidth="1"/>
    <col min="14086" max="14086" width="17.7109375" style="2" customWidth="1"/>
    <col min="14087" max="14336" width="9.140625" style="2"/>
    <col min="14337" max="14337" width="7.28515625" style="2" customWidth="1"/>
    <col min="14338" max="14338" width="70.42578125" style="2" customWidth="1"/>
    <col min="14339" max="14339" width="9.140625" style="2" customWidth="1"/>
    <col min="14340" max="14340" width="10.85546875" style="2" customWidth="1"/>
    <col min="14341" max="14341" width="15.42578125" style="2" customWidth="1"/>
    <col min="14342" max="14342" width="17.7109375" style="2" customWidth="1"/>
    <col min="14343" max="14592" width="9.140625" style="2"/>
    <col min="14593" max="14593" width="7.28515625" style="2" customWidth="1"/>
    <col min="14594" max="14594" width="70.42578125" style="2" customWidth="1"/>
    <col min="14595" max="14595" width="9.140625" style="2" customWidth="1"/>
    <col min="14596" max="14596" width="10.85546875" style="2" customWidth="1"/>
    <col min="14597" max="14597" width="15.42578125" style="2" customWidth="1"/>
    <col min="14598" max="14598" width="17.7109375" style="2" customWidth="1"/>
    <col min="14599" max="14848" width="9.140625" style="2"/>
    <col min="14849" max="14849" width="7.28515625" style="2" customWidth="1"/>
    <col min="14850" max="14850" width="70.42578125" style="2" customWidth="1"/>
    <col min="14851" max="14851" width="9.140625" style="2" customWidth="1"/>
    <col min="14852" max="14852" width="10.85546875" style="2" customWidth="1"/>
    <col min="14853" max="14853" width="15.42578125" style="2" customWidth="1"/>
    <col min="14854" max="14854" width="17.7109375" style="2" customWidth="1"/>
    <col min="14855" max="15104" width="9.140625" style="2"/>
    <col min="15105" max="15105" width="7.28515625" style="2" customWidth="1"/>
    <col min="15106" max="15106" width="70.42578125" style="2" customWidth="1"/>
    <col min="15107" max="15107" width="9.140625" style="2" customWidth="1"/>
    <col min="15108" max="15108" width="10.85546875" style="2" customWidth="1"/>
    <col min="15109" max="15109" width="15.42578125" style="2" customWidth="1"/>
    <col min="15110" max="15110" width="17.7109375" style="2" customWidth="1"/>
    <col min="15111" max="15360" width="9.140625" style="2"/>
    <col min="15361" max="15361" width="7.28515625" style="2" customWidth="1"/>
    <col min="15362" max="15362" width="70.42578125" style="2" customWidth="1"/>
    <col min="15363" max="15363" width="9.140625" style="2" customWidth="1"/>
    <col min="15364" max="15364" width="10.85546875" style="2" customWidth="1"/>
    <col min="15365" max="15365" width="15.42578125" style="2" customWidth="1"/>
    <col min="15366" max="15366" width="17.7109375" style="2" customWidth="1"/>
    <col min="15367" max="15616" width="9.140625" style="2"/>
    <col min="15617" max="15617" width="7.28515625" style="2" customWidth="1"/>
    <col min="15618" max="15618" width="70.42578125" style="2" customWidth="1"/>
    <col min="15619" max="15619" width="9.140625" style="2" customWidth="1"/>
    <col min="15620" max="15620" width="10.85546875" style="2" customWidth="1"/>
    <col min="15621" max="15621" width="15.42578125" style="2" customWidth="1"/>
    <col min="15622" max="15622" width="17.7109375" style="2" customWidth="1"/>
    <col min="15623" max="15872" width="9.140625" style="2"/>
    <col min="15873" max="15873" width="7.28515625" style="2" customWidth="1"/>
    <col min="15874" max="15874" width="70.42578125" style="2" customWidth="1"/>
    <col min="15875" max="15875" width="9.140625" style="2" customWidth="1"/>
    <col min="15876" max="15876" width="10.85546875" style="2" customWidth="1"/>
    <col min="15877" max="15877" width="15.42578125" style="2" customWidth="1"/>
    <col min="15878" max="15878" width="17.7109375" style="2" customWidth="1"/>
    <col min="15879" max="16128" width="9.140625" style="2"/>
    <col min="16129" max="16129" width="7.28515625" style="2" customWidth="1"/>
    <col min="16130" max="16130" width="70.42578125" style="2" customWidth="1"/>
    <col min="16131" max="16131" width="9.140625" style="2" customWidth="1"/>
    <col min="16132" max="16132" width="10.85546875" style="2" customWidth="1"/>
    <col min="16133" max="16133" width="15.42578125" style="2" customWidth="1"/>
    <col min="16134" max="16134" width="17.7109375" style="2" customWidth="1"/>
    <col min="16135" max="16384" width="9.140625" style="2"/>
  </cols>
  <sheetData>
    <row r="1" spans="1:51" x14ac:dyDescent="0.25">
      <c r="F1" s="49" t="s">
        <v>80</v>
      </c>
    </row>
    <row r="2" spans="1:51" s="19" customFormat="1" ht="51" customHeight="1" x14ac:dyDescent="0.25">
      <c r="A2" s="55" t="s">
        <v>43</v>
      </c>
      <c r="B2" s="55"/>
      <c r="C2" s="55"/>
      <c r="D2" s="55"/>
      <c r="E2" s="55"/>
      <c r="F2" s="55"/>
    </row>
    <row r="3" spans="1:51" ht="41.25" customHeight="1" x14ac:dyDescent="0.25">
      <c r="A3" s="56" t="s">
        <v>79</v>
      </c>
      <c r="B3" s="56"/>
      <c r="C3" s="56"/>
      <c r="D3" s="56"/>
      <c r="E3" s="56"/>
      <c r="F3" s="56"/>
    </row>
    <row r="4" spans="1:51" s="46" customFormat="1" ht="24.75" customHeight="1" x14ac:dyDescent="0.3">
      <c r="A4" s="58" t="s">
        <v>77</v>
      </c>
      <c r="B4" s="58"/>
      <c r="C4" s="58"/>
      <c r="D4" s="58"/>
      <c r="E4" s="58"/>
      <c r="F4" s="58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</row>
    <row r="5" spans="1:51" s="46" customFormat="1" ht="27" customHeight="1" x14ac:dyDescent="0.25">
      <c r="A5" s="59" t="s">
        <v>78</v>
      </c>
      <c r="B5" s="59"/>
      <c r="C5" s="59"/>
      <c r="D5" s="59"/>
      <c r="E5" s="59"/>
      <c r="F5" s="59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</row>
    <row r="6" spans="1:51" ht="47.25" customHeight="1" x14ac:dyDescent="0.25">
      <c r="A6" s="29" t="s">
        <v>0</v>
      </c>
      <c r="B6" s="30" t="s">
        <v>1</v>
      </c>
      <c r="C6" s="30" t="s">
        <v>2</v>
      </c>
      <c r="D6" s="31" t="s">
        <v>3</v>
      </c>
      <c r="E6" s="32" t="s">
        <v>12</v>
      </c>
      <c r="F6" s="32" t="s">
        <v>5</v>
      </c>
    </row>
    <row r="7" spans="1:51" ht="39" customHeight="1" x14ac:dyDescent="0.25">
      <c r="A7" s="21" t="s">
        <v>47</v>
      </c>
      <c r="B7" s="57" t="s">
        <v>44</v>
      </c>
      <c r="C7" s="57"/>
      <c r="D7" s="57"/>
      <c r="E7" s="33"/>
      <c r="F7" s="24"/>
    </row>
    <row r="8" spans="1:51" s="20" customFormat="1" ht="56.25" x14ac:dyDescent="0.25">
      <c r="A8" s="11">
        <v>1</v>
      </c>
      <c r="B8" s="6" t="s">
        <v>14</v>
      </c>
      <c r="C8" s="4" t="s">
        <v>4</v>
      </c>
      <c r="D8" s="3">
        <v>3</v>
      </c>
      <c r="E8" s="12"/>
      <c r="F8" s="1"/>
    </row>
    <row r="9" spans="1:51" s="20" customFormat="1" x14ac:dyDescent="0.25">
      <c r="A9" s="11">
        <v>2</v>
      </c>
      <c r="B9" s="6" t="s">
        <v>15</v>
      </c>
      <c r="C9" s="4" t="s">
        <v>4</v>
      </c>
      <c r="D9" s="3">
        <v>15</v>
      </c>
      <c r="E9" s="12"/>
      <c r="F9" s="1"/>
    </row>
    <row r="10" spans="1:51" s="20" customFormat="1" ht="56.25" x14ac:dyDescent="0.25">
      <c r="A10" s="11">
        <v>3</v>
      </c>
      <c r="B10" s="6" t="s">
        <v>16</v>
      </c>
      <c r="C10" s="4" t="s">
        <v>4</v>
      </c>
      <c r="D10" s="3">
        <v>15</v>
      </c>
      <c r="E10" s="12"/>
      <c r="F10" s="1"/>
    </row>
    <row r="11" spans="1:51" s="20" customFormat="1" ht="56.25" x14ac:dyDescent="0.25">
      <c r="A11" s="11">
        <v>4</v>
      </c>
      <c r="B11" s="6" t="s">
        <v>87</v>
      </c>
      <c r="C11" s="4" t="s">
        <v>4</v>
      </c>
      <c r="D11" s="3">
        <v>4</v>
      </c>
      <c r="E11" s="12"/>
      <c r="F11" s="1"/>
    </row>
    <row r="12" spans="1:51" s="20" customFormat="1" ht="56.25" x14ac:dyDescent="0.25">
      <c r="A12" s="11">
        <v>5</v>
      </c>
      <c r="B12" s="6" t="s">
        <v>17</v>
      </c>
      <c r="C12" s="4" t="s">
        <v>4</v>
      </c>
      <c r="D12" s="3">
        <v>1</v>
      </c>
      <c r="E12" s="1"/>
      <c r="F12" s="1"/>
    </row>
    <row r="13" spans="1:51" s="20" customFormat="1" ht="56.25" x14ac:dyDescent="0.25">
      <c r="A13" s="11">
        <v>6</v>
      </c>
      <c r="B13" s="6" t="s">
        <v>18</v>
      </c>
      <c r="C13" s="4" t="s">
        <v>9</v>
      </c>
      <c r="D13" s="3">
        <v>151.68</v>
      </c>
      <c r="E13" s="1"/>
      <c r="F13" s="1"/>
    </row>
    <row r="14" spans="1:51" s="18" customFormat="1" x14ac:dyDescent="0.3">
      <c r="A14" s="11">
        <v>7</v>
      </c>
      <c r="B14" s="16" t="s">
        <v>19</v>
      </c>
      <c r="C14" s="9" t="s">
        <v>9</v>
      </c>
      <c r="D14" s="13">
        <f>D17*0.2</f>
        <v>19.86</v>
      </c>
      <c r="E14" s="13"/>
      <c r="F14" s="1"/>
    </row>
    <row r="15" spans="1:51" s="18" customFormat="1" ht="18.75" customHeight="1" x14ac:dyDescent="0.3">
      <c r="A15" s="11">
        <v>8</v>
      </c>
      <c r="B15" s="16" t="s">
        <v>20</v>
      </c>
      <c r="C15" s="9" t="s">
        <v>9</v>
      </c>
      <c r="D15" s="13">
        <f>D17-D14</f>
        <v>79.459999999999994</v>
      </c>
      <c r="E15" s="13"/>
      <c r="F15" s="1"/>
    </row>
    <row r="16" spans="1:51" s="18" customFormat="1" x14ac:dyDescent="0.3">
      <c r="A16" s="11">
        <v>9</v>
      </c>
      <c r="B16" s="16" t="s">
        <v>21</v>
      </c>
      <c r="C16" s="9" t="s">
        <v>9</v>
      </c>
      <c r="D16" s="13">
        <f>D14</f>
        <v>19.86</v>
      </c>
      <c r="E16" s="13"/>
      <c r="F16" s="1"/>
    </row>
    <row r="17" spans="1:6" s="20" customFormat="1" x14ac:dyDescent="0.25">
      <c r="A17" s="11">
        <v>10</v>
      </c>
      <c r="B17" s="6" t="s">
        <v>22</v>
      </c>
      <c r="C17" s="4" t="s">
        <v>9</v>
      </c>
      <c r="D17" s="1">
        <v>99.32</v>
      </c>
      <c r="E17" s="13"/>
      <c r="F17" s="1"/>
    </row>
    <row r="18" spans="1:6" s="20" customFormat="1" ht="93.75" x14ac:dyDescent="0.25">
      <c r="A18" s="11">
        <v>11</v>
      </c>
      <c r="B18" s="6" t="s">
        <v>88</v>
      </c>
      <c r="C18" s="4" t="s">
        <v>10</v>
      </c>
      <c r="D18" s="1">
        <v>10.26</v>
      </c>
      <c r="E18" s="13"/>
      <c r="F18" s="1"/>
    </row>
    <row r="19" spans="1:6" s="20" customFormat="1" ht="37.5" x14ac:dyDescent="0.25">
      <c r="A19" s="11">
        <v>12</v>
      </c>
      <c r="B19" s="6" t="s">
        <v>23</v>
      </c>
      <c r="C19" s="4" t="s">
        <v>4</v>
      </c>
      <c r="D19" s="1">
        <v>1</v>
      </c>
      <c r="E19" s="13"/>
      <c r="F19" s="1"/>
    </row>
    <row r="20" spans="1:6" s="20" customFormat="1" x14ac:dyDescent="0.25">
      <c r="A20" s="11">
        <v>13</v>
      </c>
      <c r="B20" s="6" t="s">
        <v>24</v>
      </c>
      <c r="C20" s="4" t="s">
        <v>25</v>
      </c>
      <c r="D20" s="1">
        <v>0.25</v>
      </c>
      <c r="E20" s="13"/>
      <c r="F20" s="1"/>
    </row>
    <row r="21" spans="1:6" s="20" customFormat="1" ht="37.5" x14ac:dyDescent="0.25">
      <c r="A21" s="11">
        <v>14</v>
      </c>
      <c r="B21" s="6" t="s">
        <v>26</v>
      </c>
      <c r="C21" s="4" t="s">
        <v>25</v>
      </c>
      <c r="D21" s="1">
        <v>0.25</v>
      </c>
      <c r="E21" s="13"/>
      <c r="F21" s="1"/>
    </row>
    <row r="22" spans="1:6" s="20" customFormat="1" ht="37.5" x14ac:dyDescent="0.25">
      <c r="A22" s="11">
        <v>15</v>
      </c>
      <c r="B22" s="6" t="s">
        <v>27</v>
      </c>
      <c r="C22" s="4" t="s">
        <v>4</v>
      </c>
      <c r="D22" s="1">
        <v>1</v>
      </c>
      <c r="E22" s="13"/>
      <c r="F22" s="1"/>
    </row>
    <row r="23" spans="1:6" s="20" customFormat="1" ht="56.25" x14ac:dyDescent="0.25">
      <c r="A23" s="11">
        <v>16</v>
      </c>
      <c r="B23" s="6" t="s">
        <v>93</v>
      </c>
      <c r="C23" s="4" t="s">
        <v>4</v>
      </c>
      <c r="D23" s="1">
        <v>3</v>
      </c>
      <c r="E23" s="13"/>
      <c r="F23" s="1"/>
    </row>
    <row r="24" spans="1:6" s="20" customFormat="1" ht="56.25" x14ac:dyDescent="0.25">
      <c r="A24" s="11">
        <v>17</v>
      </c>
      <c r="B24" s="6" t="s">
        <v>28</v>
      </c>
      <c r="C24" s="4" t="s">
        <v>4</v>
      </c>
      <c r="D24" s="1">
        <v>1</v>
      </c>
      <c r="E24" s="13"/>
      <c r="F24" s="1"/>
    </row>
    <row r="25" spans="1:6" ht="38.25" customHeight="1" x14ac:dyDescent="0.25">
      <c r="A25" s="34" t="s">
        <v>46</v>
      </c>
      <c r="B25" s="61" t="s">
        <v>45</v>
      </c>
      <c r="C25" s="62"/>
      <c r="D25" s="62"/>
      <c r="E25" s="33"/>
      <c r="F25" s="24"/>
    </row>
    <row r="26" spans="1:6" ht="42.75" customHeight="1" x14ac:dyDescent="0.25">
      <c r="A26" s="21" t="s">
        <v>13</v>
      </c>
      <c r="B26" s="21" t="s">
        <v>49</v>
      </c>
      <c r="C26" s="21"/>
      <c r="D26" s="23"/>
      <c r="E26" s="24"/>
      <c r="F26" s="24"/>
    </row>
    <row r="27" spans="1:6" s="18" customFormat="1" x14ac:dyDescent="0.3">
      <c r="A27" s="22">
        <f>A24+1</f>
        <v>18</v>
      </c>
      <c r="B27" s="16" t="s">
        <v>30</v>
      </c>
      <c r="C27" s="9" t="s">
        <v>9</v>
      </c>
      <c r="D27" s="13">
        <f>D31*0.2</f>
        <v>14.49</v>
      </c>
      <c r="E27" s="13"/>
      <c r="F27" s="1"/>
    </row>
    <row r="28" spans="1:6" s="18" customFormat="1" ht="37.5" x14ac:dyDescent="0.3">
      <c r="A28" s="22">
        <f>A27+1</f>
        <v>19</v>
      </c>
      <c r="B28" s="6" t="s">
        <v>31</v>
      </c>
      <c r="C28" s="4" t="s">
        <v>4</v>
      </c>
      <c r="D28" s="3">
        <v>1</v>
      </c>
      <c r="E28" s="1"/>
      <c r="F28" s="1"/>
    </row>
    <row r="29" spans="1:6" s="18" customFormat="1" ht="21.75" customHeight="1" x14ac:dyDescent="0.3">
      <c r="A29" s="22">
        <f t="shared" ref="A29:A35" si="0">A28+1</f>
        <v>20</v>
      </c>
      <c r="B29" s="16" t="s">
        <v>20</v>
      </c>
      <c r="C29" s="9" t="s">
        <v>9</v>
      </c>
      <c r="D29" s="13">
        <f>D31-D27</f>
        <v>57.98</v>
      </c>
      <c r="E29" s="13"/>
      <c r="F29" s="1"/>
    </row>
    <row r="30" spans="1:6" s="18" customFormat="1" x14ac:dyDescent="0.3">
      <c r="A30" s="22">
        <f t="shared" si="0"/>
        <v>21</v>
      </c>
      <c r="B30" s="16" t="s">
        <v>21</v>
      </c>
      <c r="C30" s="9" t="s">
        <v>9</v>
      </c>
      <c r="D30" s="13">
        <f>D27</f>
        <v>14.49</v>
      </c>
      <c r="E30" s="13"/>
      <c r="F30" s="1"/>
    </row>
    <row r="31" spans="1:6" s="5" customFormat="1" x14ac:dyDescent="0.25">
      <c r="A31" s="22">
        <f t="shared" si="0"/>
        <v>22</v>
      </c>
      <c r="B31" s="14" t="s">
        <v>8</v>
      </c>
      <c r="C31" s="7" t="s">
        <v>9</v>
      </c>
      <c r="D31" s="15">
        <v>72.47</v>
      </c>
      <c r="E31" s="13"/>
      <c r="F31" s="1"/>
    </row>
    <row r="32" spans="1:6" s="5" customFormat="1" x14ac:dyDescent="0.25">
      <c r="A32" s="22">
        <f t="shared" si="0"/>
        <v>23</v>
      </c>
      <c r="B32" s="14" t="s">
        <v>6</v>
      </c>
      <c r="C32" s="7" t="s">
        <v>4</v>
      </c>
      <c r="D32" s="15">
        <v>7</v>
      </c>
      <c r="E32" s="13"/>
      <c r="F32" s="1"/>
    </row>
    <row r="33" spans="1:6" s="5" customFormat="1" ht="56.25" x14ac:dyDescent="0.25">
      <c r="A33" s="22">
        <f t="shared" si="0"/>
        <v>24</v>
      </c>
      <c r="B33" s="6" t="s">
        <v>32</v>
      </c>
      <c r="C33" s="7" t="s">
        <v>4</v>
      </c>
      <c r="D33" s="15">
        <v>7</v>
      </c>
      <c r="E33" s="12"/>
      <c r="F33" s="1"/>
    </row>
    <row r="34" spans="1:6" s="5" customFormat="1" ht="56.25" x14ac:dyDescent="0.25">
      <c r="A34" s="22">
        <f t="shared" si="0"/>
        <v>25</v>
      </c>
      <c r="B34" s="6" t="s">
        <v>33</v>
      </c>
      <c r="C34" s="7" t="s">
        <v>4</v>
      </c>
      <c r="D34" s="15">
        <v>7</v>
      </c>
      <c r="E34" s="8"/>
      <c r="F34" s="1"/>
    </row>
    <row r="35" spans="1:6" s="5" customFormat="1" ht="37.5" x14ac:dyDescent="0.25">
      <c r="A35" s="22">
        <f t="shared" si="0"/>
        <v>26</v>
      </c>
      <c r="B35" s="14" t="s">
        <v>34</v>
      </c>
      <c r="C35" s="7" t="s">
        <v>9</v>
      </c>
      <c r="D35" s="15">
        <v>6</v>
      </c>
      <c r="E35" s="8"/>
      <c r="F35" s="1"/>
    </row>
    <row r="36" spans="1:6" x14ac:dyDescent="0.25">
      <c r="A36" s="21" t="s">
        <v>29</v>
      </c>
      <c r="B36" s="40" t="s">
        <v>50</v>
      </c>
      <c r="C36" s="21"/>
      <c r="D36" s="23"/>
      <c r="E36" s="24"/>
      <c r="F36" s="24"/>
    </row>
    <row r="37" spans="1:6" s="20" customFormat="1" ht="37.5" x14ac:dyDescent="0.25">
      <c r="A37" s="22">
        <f>A35+1</f>
        <v>27</v>
      </c>
      <c r="B37" s="6" t="s">
        <v>31</v>
      </c>
      <c r="C37" s="4" t="s">
        <v>4</v>
      </c>
      <c r="D37" s="3">
        <v>1</v>
      </c>
      <c r="E37" s="1"/>
      <c r="F37" s="1"/>
    </row>
    <row r="38" spans="1:6" s="18" customFormat="1" x14ac:dyDescent="0.3">
      <c r="A38" s="22">
        <f t="shared" ref="A38:A46" si="1">A37+1</f>
        <v>28</v>
      </c>
      <c r="B38" s="16" t="s">
        <v>19</v>
      </c>
      <c r="C38" s="9" t="s">
        <v>9</v>
      </c>
      <c r="D38" s="13">
        <f>D41*0.2</f>
        <v>8.6999999999999993</v>
      </c>
      <c r="E38" s="13"/>
      <c r="F38" s="1"/>
    </row>
    <row r="39" spans="1:6" s="18" customFormat="1" ht="19.5" customHeight="1" x14ac:dyDescent="0.3">
      <c r="A39" s="22">
        <f t="shared" si="1"/>
        <v>29</v>
      </c>
      <c r="B39" s="16" t="s">
        <v>20</v>
      </c>
      <c r="C39" s="9" t="s">
        <v>9</v>
      </c>
      <c r="D39" s="13">
        <f>D41-D38</f>
        <v>34.81</v>
      </c>
      <c r="E39" s="13"/>
      <c r="F39" s="1"/>
    </row>
    <row r="40" spans="1:6" s="18" customFormat="1" x14ac:dyDescent="0.3">
      <c r="A40" s="22">
        <f t="shared" si="1"/>
        <v>30</v>
      </c>
      <c r="B40" s="16" t="s">
        <v>21</v>
      </c>
      <c r="C40" s="9" t="s">
        <v>9</v>
      </c>
      <c r="D40" s="13">
        <f>D38</f>
        <v>8.6999999999999993</v>
      </c>
      <c r="E40" s="13"/>
      <c r="F40" s="1"/>
    </row>
    <row r="41" spans="1:6" s="5" customFormat="1" x14ac:dyDescent="0.25">
      <c r="A41" s="22">
        <f t="shared" si="1"/>
        <v>31</v>
      </c>
      <c r="B41" s="14" t="s">
        <v>8</v>
      </c>
      <c r="C41" s="7" t="s">
        <v>9</v>
      </c>
      <c r="D41" s="15">
        <v>43.505000000000003</v>
      </c>
      <c r="E41" s="13"/>
      <c r="F41" s="1"/>
    </row>
    <row r="42" spans="1:6" s="5" customFormat="1" x14ac:dyDescent="0.25">
      <c r="A42" s="22">
        <f t="shared" si="1"/>
        <v>32</v>
      </c>
      <c r="B42" s="14" t="s">
        <v>6</v>
      </c>
      <c r="C42" s="7" t="s">
        <v>4</v>
      </c>
      <c r="D42" s="15">
        <v>1</v>
      </c>
      <c r="E42" s="13"/>
      <c r="F42" s="1"/>
    </row>
    <row r="43" spans="1:6" s="5" customFormat="1" ht="56.25" x14ac:dyDescent="0.25">
      <c r="A43" s="22">
        <f t="shared" si="1"/>
        <v>33</v>
      </c>
      <c r="B43" s="6" t="s">
        <v>32</v>
      </c>
      <c r="C43" s="7" t="s">
        <v>4</v>
      </c>
      <c r="D43" s="15">
        <v>1</v>
      </c>
      <c r="E43" s="8"/>
      <c r="F43" s="1"/>
    </row>
    <row r="44" spans="1:6" s="5" customFormat="1" ht="56.25" x14ac:dyDescent="0.25">
      <c r="A44" s="22">
        <f t="shared" si="1"/>
        <v>34</v>
      </c>
      <c r="B44" s="6" t="s">
        <v>33</v>
      </c>
      <c r="C44" s="7" t="s">
        <v>4</v>
      </c>
      <c r="D44" s="15">
        <v>1</v>
      </c>
      <c r="E44" s="8"/>
      <c r="F44" s="1"/>
    </row>
    <row r="45" spans="1:6" s="5" customFormat="1" ht="93.75" x14ac:dyDescent="0.25">
      <c r="A45" s="22">
        <f t="shared" si="1"/>
        <v>35</v>
      </c>
      <c r="B45" s="16" t="s">
        <v>90</v>
      </c>
      <c r="C45" s="7" t="s">
        <v>9</v>
      </c>
      <c r="D45" s="15">
        <v>10.199999999999999</v>
      </c>
      <c r="E45" s="8"/>
      <c r="F45" s="1"/>
    </row>
    <row r="46" spans="1:6" s="5" customFormat="1" ht="37.5" x14ac:dyDescent="0.25">
      <c r="A46" s="22">
        <f t="shared" si="1"/>
        <v>36</v>
      </c>
      <c r="B46" s="14" t="s">
        <v>94</v>
      </c>
      <c r="C46" s="7" t="s">
        <v>10</v>
      </c>
      <c r="D46" s="15">
        <v>12</v>
      </c>
      <c r="E46" s="8"/>
      <c r="F46" s="1"/>
    </row>
    <row r="47" spans="1:6" x14ac:dyDescent="0.25">
      <c r="A47" s="21" t="s">
        <v>41</v>
      </c>
      <c r="B47" s="40" t="s">
        <v>51</v>
      </c>
      <c r="C47" s="21"/>
      <c r="D47" s="23"/>
      <c r="E47" s="24"/>
      <c r="F47" s="24"/>
    </row>
    <row r="48" spans="1:6" s="18" customFormat="1" x14ac:dyDescent="0.3">
      <c r="A48" s="22">
        <f>A46+1</f>
        <v>37</v>
      </c>
      <c r="B48" s="16" t="s">
        <v>19</v>
      </c>
      <c r="C48" s="9" t="s">
        <v>9</v>
      </c>
      <c r="D48" s="13">
        <f>D51*0.2</f>
        <v>12.29</v>
      </c>
      <c r="E48" s="13"/>
      <c r="F48" s="1"/>
    </row>
    <row r="49" spans="1:6" s="18" customFormat="1" ht="37.5" x14ac:dyDescent="0.3">
      <c r="A49" s="22">
        <f t="shared" ref="A49:A59" si="2">A48+1</f>
        <v>38</v>
      </c>
      <c r="B49" s="16" t="s">
        <v>20</v>
      </c>
      <c r="C49" s="9" t="s">
        <v>9</v>
      </c>
      <c r="D49" s="13">
        <f>D51-D48</f>
        <v>49.18</v>
      </c>
      <c r="E49" s="13"/>
      <c r="F49" s="1"/>
    </row>
    <row r="50" spans="1:6" s="18" customFormat="1" x14ac:dyDescent="0.3">
      <c r="A50" s="22">
        <f t="shared" si="2"/>
        <v>39</v>
      </c>
      <c r="B50" s="16" t="s">
        <v>21</v>
      </c>
      <c r="C50" s="9" t="s">
        <v>9</v>
      </c>
      <c r="D50" s="13">
        <f>D48</f>
        <v>12.29</v>
      </c>
      <c r="E50" s="13"/>
      <c r="F50" s="1"/>
    </row>
    <row r="51" spans="1:6" s="5" customFormat="1" x14ac:dyDescent="0.25">
      <c r="A51" s="22">
        <f t="shared" si="2"/>
        <v>40</v>
      </c>
      <c r="B51" s="14" t="s">
        <v>8</v>
      </c>
      <c r="C51" s="7" t="s">
        <v>9</v>
      </c>
      <c r="D51" s="15">
        <v>61.47</v>
      </c>
      <c r="E51" s="13"/>
      <c r="F51" s="1"/>
    </row>
    <row r="52" spans="1:6" s="5" customFormat="1" x14ac:dyDescent="0.25">
      <c r="A52" s="22">
        <f t="shared" si="2"/>
        <v>41</v>
      </c>
      <c r="B52" s="14" t="s">
        <v>6</v>
      </c>
      <c r="C52" s="7" t="s">
        <v>4</v>
      </c>
      <c r="D52" s="15">
        <v>1</v>
      </c>
      <c r="E52" s="8"/>
      <c r="F52" s="1"/>
    </row>
    <row r="53" spans="1:6" s="5" customFormat="1" ht="56.25" x14ac:dyDescent="0.25">
      <c r="A53" s="22">
        <f t="shared" si="2"/>
        <v>42</v>
      </c>
      <c r="B53" s="41" t="s">
        <v>32</v>
      </c>
      <c r="C53" s="7" t="s">
        <v>4</v>
      </c>
      <c r="D53" s="15">
        <v>1</v>
      </c>
      <c r="E53" s="8"/>
      <c r="F53" s="1"/>
    </row>
    <row r="54" spans="1:6" s="5" customFormat="1" ht="56.25" x14ac:dyDescent="0.25">
      <c r="A54" s="22">
        <f t="shared" si="2"/>
        <v>43</v>
      </c>
      <c r="B54" s="41" t="s">
        <v>33</v>
      </c>
      <c r="C54" s="7" t="s">
        <v>4</v>
      </c>
      <c r="D54" s="15">
        <v>1</v>
      </c>
      <c r="E54" s="8"/>
      <c r="F54" s="1"/>
    </row>
    <row r="55" spans="1:6" s="5" customFormat="1" x14ac:dyDescent="0.25">
      <c r="A55" s="22">
        <f t="shared" si="2"/>
        <v>44</v>
      </c>
      <c r="B55" s="14" t="s">
        <v>35</v>
      </c>
      <c r="C55" s="7" t="s">
        <v>9</v>
      </c>
      <c r="D55" s="15">
        <v>3</v>
      </c>
      <c r="E55" s="8"/>
      <c r="F55" s="1"/>
    </row>
    <row r="56" spans="1:6" s="5" customFormat="1" ht="93.75" x14ac:dyDescent="0.25">
      <c r="A56" s="22">
        <f t="shared" si="2"/>
        <v>45</v>
      </c>
      <c r="B56" s="16" t="s">
        <v>91</v>
      </c>
      <c r="C56" s="7" t="s">
        <v>9</v>
      </c>
      <c r="D56" s="15">
        <v>18</v>
      </c>
      <c r="E56" s="8"/>
      <c r="F56" s="1"/>
    </row>
    <row r="57" spans="1:6" s="5" customFormat="1" ht="37.5" x14ac:dyDescent="0.25">
      <c r="A57" s="22">
        <f t="shared" si="2"/>
        <v>46</v>
      </c>
      <c r="B57" s="14" t="s">
        <v>94</v>
      </c>
      <c r="C57" s="7" t="s">
        <v>10</v>
      </c>
      <c r="D57" s="15">
        <v>13</v>
      </c>
      <c r="E57" s="8"/>
      <c r="F57" s="1"/>
    </row>
    <row r="58" spans="1:6" s="5" customFormat="1" ht="56.25" x14ac:dyDescent="0.25">
      <c r="A58" s="22">
        <f t="shared" si="2"/>
        <v>47</v>
      </c>
      <c r="B58" s="14" t="s">
        <v>36</v>
      </c>
      <c r="C58" s="7" t="s">
        <v>4</v>
      </c>
      <c r="D58" s="15">
        <v>1</v>
      </c>
      <c r="E58" s="8"/>
      <c r="F58" s="1"/>
    </row>
    <row r="59" spans="1:6" s="5" customFormat="1" ht="37.5" x14ac:dyDescent="0.25">
      <c r="A59" s="22">
        <f t="shared" si="2"/>
        <v>48</v>
      </c>
      <c r="B59" s="14" t="s">
        <v>37</v>
      </c>
      <c r="C59" s="7" t="s">
        <v>4</v>
      </c>
      <c r="D59" s="15">
        <v>1</v>
      </c>
      <c r="E59" s="8"/>
      <c r="F59" s="1"/>
    </row>
    <row r="60" spans="1:6" x14ac:dyDescent="0.25">
      <c r="A60" s="21" t="s">
        <v>64</v>
      </c>
      <c r="B60" s="40" t="s">
        <v>63</v>
      </c>
      <c r="C60" s="21"/>
      <c r="D60" s="23"/>
      <c r="E60" s="24"/>
      <c r="F60" s="24"/>
    </row>
    <row r="61" spans="1:6" s="18" customFormat="1" x14ac:dyDescent="0.3">
      <c r="A61" s="22">
        <f>A59+1</f>
        <v>49</v>
      </c>
      <c r="B61" s="16" t="s">
        <v>19</v>
      </c>
      <c r="C61" s="9" t="s">
        <v>9</v>
      </c>
      <c r="D61" s="13">
        <f>D64*0.2</f>
        <v>10.53</v>
      </c>
      <c r="E61" s="13"/>
      <c r="F61" s="1"/>
    </row>
    <row r="62" spans="1:6" s="18" customFormat="1" ht="37.5" x14ac:dyDescent="0.3">
      <c r="A62" s="22">
        <f t="shared" ref="A62:A67" si="3">A61+1</f>
        <v>50</v>
      </c>
      <c r="B62" s="16" t="s">
        <v>20</v>
      </c>
      <c r="C62" s="9" t="s">
        <v>9</v>
      </c>
      <c r="D62" s="13">
        <f>D64-D61</f>
        <v>42.12</v>
      </c>
      <c r="E62" s="13"/>
      <c r="F62" s="1"/>
    </row>
    <row r="63" spans="1:6" s="18" customFormat="1" x14ac:dyDescent="0.3">
      <c r="A63" s="22">
        <f t="shared" si="3"/>
        <v>51</v>
      </c>
      <c r="B63" s="16" t="s">
        <v>21</v>
      </c>
      <c r="C63" s="9" t="s">
        <v>9</v>
      </c>
      <c r="D63" s="13">
        <f>D61</f>
        <v>10.53</v>
      </c>
      <c r="E63" s="13"/>
      <c r="F63" s="1"/>
    </row>
    <row r="64" spans="1:6" s="5" customFormat="1" x14ac:dyDescent="0.25">
      <c r="A64" s="22">
        <f t="shared" si="3"/>
        <v>52</v>
      </c>
      <c r="B64" s="14" t="s">
        <v>8</v>
      </c>
      <c r="C64" s="7" t="s">
        <v>9</v>
      </c>
      <c r="D64" s="15">
        <v>52.65</v>
      </c>
      <c r="E64" s="13"/>
      <c r="F64" s="1"/>
    </row>
    <row r="65" spans="1:6" s="5" customFormat="1" x14ac:dyDescent="0.25">
      <c r="A65" s="22">
        <f t="shared" si="3"/>
        <v>53</v>
      </c>
      <c r="B65" s="14" t="s">
        <v>6</v>
      </c>
      <c r="C65" s="7" t="s">
        <v>4</v>
      </c>
      <c r="D65" s="15">
        <v>1</v>
      </c>
      <c r="E65" s="8"/>
      <c r="F65" s="1"/>
    </row>
    <row r="66" spans="1:6" s="5" customFormat="1" ht="56.25" x14ac:dyDescent="0.25">
      <c r="A66" s="22">
        <f t="shared" si="3"/>
        <v>54</v>
      </c>
      <c r="B66" s="41" t="s">
        <v>32</v>
      </c>
      <c r="C66" s="7" t="s">
        <v>4</v>
      </c>
      <c r="D66" s="15">
        <v>1</v>
      </c>
      <c r="E66" s="8"/>
      <c r="F66" s="1"/>
    </row>
    <row r="67" spans="1:6" s="5" customFormat="1" ht="56.25" x14ac:dyDescent="0.25">
      <c r="A67" s="22">
        <f t="shared" si="3"/>
        <v>55</v>
      </c>
      <c r="B67" s="41" t="s">
        <v>33</v>
      </c>
      <c r="C67" s="7" t="s">
        <v>4</v>
      </c>
      <c r="D67" s="15">
        <v>1</v>
      </c>
      <c r="E67" s="8"/>
      <c r="F67" s="1"/>
    </row>
    <row r="68" spans="1:6" x14ac:dyDescent="0.25">
      <c r="A68" s="21" t="s">
        <v>65</v>
      </c>
      <c r="B68" s="40" t="s">
        <v>62</v>
      </c>
      <c r="C68" s="21"/>
      <c r="D68" s="23"/>
      <c r="E68" s="24"/>
      <c r="F68" s="24"/>
    </row>
    <row r="69" spans="1:6" s="18" customFormat="1" x14ac:dyDescent="0.3">
      <c r="A69" s="22">
        <f>A67+1</f>
        <v>56</v>
      </c>
      <c r="B69" s="16" t="s">
        <v>19</v>
      </c>
      <c r="C69" s="9" t="s">
        <v>9</v>
      </c>
      <c r="D69" s="13">
        <f>D72*0.2</f>
        <v>10.89</v>
      </c>
      <c r="E69" s="13"/>
      <c r="F69" s="1"/>
    </row>
    <row r="70" spans="1:6" s="18" customFormat="1" ht="37.5" x14ac:dyDescent="0.3">
      <c r="A70" s="22">
        <f>A69+1</f>
        <v>57</v>
      </c>
      <c r="B70" s="16" t="s">
        <v>20</v>
      </c>
      <c r="C70" s="9" t="s">
        <v>9</v>
      </c>
      <c r="D70" s="13">
        <f>D72-D69</f>
        <v>43.58</v>
      </c>
      <c r="E70" s="13"/>
      <c r="F70" s="1"/>
    </row>
    <row r="71" spans="1:6" s="18" customFormat="1" x14ac:dyDescent="0.3">
      <c r="A71" s="22">
        <f>A70+1</f>
        <v>58</v>
      </c>
      <c r="B71" s="16" t="s">
        <v>21</v>
      </c>
      <c r="C71" s="9" t="s">
        <v>9</v>
      </c>
      <c r="D71" s="13">
        <f>D69</f>
        <v>10.89</v>
      </c>
      <c r="E71" s="13"/>
      <c r="F71" s="1"/>
    </row>
    <row r="72" spans="1:6" s="5" customFormat="1" x14ac:dyDescent="0.25">
      <c r="A72" s="22">
        <f>A71+1</f>
        <v>59</v>
      </c>
      <c r="B72" s="14" t="s">
        <v>8</v>
      </c>
      <c r="C72" s="7" t="s">
        <v>9</v>
      </c>
      <c r="D72" s="15">
        <v>54.465000000000003</v>
      </c>
      <c r="E72" s="13"/>
      <c r="F72" s="1"/>
    </row>
    <row r="73" spans="1:6" x14ac:dyDescent="0.25">
      <c r="A73" s="21" t="s">
        <v>66</v>
      </c>
      <c r="B73" s="40" t="s">
        <v>61</v>
      </c>
      <c r="C73" s="21"/>
      <c r="D73" s="23"/>
      <c r="E73" s="24"/>
      <c r="F73" s="24"/>
    </row>
    <row r="74" spans="1:6" s="18" customFormat="1" x14ac:dyDescent="0.3">
      <c r="A74" s="22">
        <f>A72+1</f>
        <v>60</v>
      </c>
      <c r="B74" s="16" t="s">
        <v>19</v>
      </c>
      <c r="C74" s="9" t="s">
        <v>9</v>
      </c>
      <c r="D74" s="13">
        <f>D77*0.2</f>
        <v>13.96</v>
      </c>
      <c r="E74" s="13"/>
      <c r="F74" s="1"/>
    </row>
    <row r="75" spans="1:6" s="18" customFormat="1" ht="37.5" x14ac:dyDescent="0.3">
      <c r="A75" s="22">
        <f t="shared" ref="A75:A80" si="4">A74+1</f>
        <v>61</v>
      </c>
      <c r="B75" s="16" t="s">
        <v>20</v>
      </c>
      <c r="C75" s="9" t="s">
        <v>9</v>
      </c>
      <c r="D75" s="13">
        <f>D77-D74</f>
        <v>55.82</v>
      </c>
      <c r="E75" s="13"/>
      <c r="F75" s="1"/>
    </row>
    <row r="76" spans="1:6" s="18" customFormat="1" x14ac:dyDescent="0.3">
      <c r="A76" s="22">
        <f t="shared" si="4"/>
        <v>62</v>
      </c>
      <c r="B76" s="16" t="s">
        <v>21</v>
      </c>
      <c r="C76" s="9" t="s">
        <v>9</v>
      </c>
      <c r="D76" s="13">
        <f>D74</f>
        <v>13.96</v>
      </c>
      <c r="E76" s="13"/>
      <c r="F76" s="1"/>
    </row>
    <row r="77" spans="1:6" s="5" customFormat="1" x14ac:dyDescent="0.25">
      <c r="A77" s="22">
        <f t="shared" si="4"/>
        <v>63</v>
      </c>
      <c r="B77" s="14" t="s">
        <v>8</v>
      </c>
      <c r="C77" s="7" t="s">
        <v>9</v>
      </c>
      <c r="D77" s="15">
        <v>69.78</v>
      </c>
      <c r="E77" s="13"/>
      <c r="F77" s="1"/>
    </row>
    <row r="78" spans="1:6" s="5" customFormat="1" x14ac:dyDescent="0.25">
      <c r="A78" s="22">
        <f t="shared" si="4"/>
        <v>64</v>
      </c>
      <c r="B78" s="14" t="s">
        <v>6</v>
      </c>
      <c r="C78" s="7" t="s">
        <v>4</v>
      </c>
      <c r="D78" s="15">
        <v>1</v>
      </c>
      <c r="E78" s="8"/>
      <c r="F78" s="1"/>
    </row>
    <row r="79" spans="1:6" s="5" customFormat="1" ht="56.25" x14ac:dyDescent="0.25">
      <c r="A79" s="22">
        <f t="shared" si="4"/>
        <v>65</v>
      </c>
      <c r="B79" s="41" t="s">
        <v>32</v>
      </c>
      <c r="C79" s="7" t="s">
        <v>4</v>
      </c>
      <c r="D79" s="15">
        <v>1</v>
      </c>
      <c r="E79" s="8"/>
      <c r="F79" s="1"/>
    </row>
    <row r="80" spans="1:6" s="5" customFormat="1" ht="56.25" x14ac:dyDescent="0.25">
      <c r="A80" s="22">
        <f t="shared" si="4"/>
        <v>66</v>
      </c>
      <c r="B80" s="41" t="s">
        <v>33</v>
      </c>
      <c r="C80" s="7" t="s">
        <v>4</v>
      </c>
      <c r="D80" s="15">
        <v>1</v>
      </c>
      <c r="E80" s="8"/>
      <c r="F80" s="1"/>
    </row>
    <row r="81" spans="1:6" x14ac:dyDescent="0.25">
      <c r="A81" s="21" t="s">
        <v>67</v>
      </c>
      <c r="B81" s="40" t="s">
        <v>60</v>
      </c>
      <c r="C81" s="21"/>
      <c r="D81" s="23"/>
      <c r="E81" s="24"/>
      <c r="F81" s="24"/>
    </row>
    <row r="82" spans="1:6" s="5" customFormat="1" x14ac:dyDescent="0.25">
      <c r="A82" s="22">
        <f>A80+1</f>
        <v>67</v>
      </c>
      <c r="B82" s="14" t="s">
        <v>6</v>
      </c>
      <c r="C82" s="7" t="s">
        <v>4</v>
      </c>
      <c r="D82" s="15">
        <v>1</v>
      </c>
      <c r="E82" s="8"/>
      <c r="F82" s="1"/>
    </row>
    <row r="83" spans="1:6" s="5" customFormat="1" ht="56.25" x14ac:dyDescent="0.25">
      <c r="A83" s="22">
        <f>A82+1</f>
        <v>68</v>
      </c>
      <c r="B83" s="41" t="s">
        <v>32</v>
      </c>
      <c r="C83" s="7" t="s">
        <v>4</v>
      </c>
      <c r="D83" s="15">
        <v>1</v>
      </c>
      <c r="E83" s="8"/>
      <c r="F83" s="1"/>
    </row>
    <row r="84" spans="1:6" s="5" customFormat="1" ht="56.25" x14ac:dyDescent="0.25">
      <c r="A84" s="22">
        <f>A83+1</f>
        <v>69</v>
      </c>
      <c r="B84" s="41" t="s">
        <v>33</v>
      </c>
      <c r="C84" s="7" t="s">
        <v>4</v>
      </c>
      <c r="D84" s="15">
        <v>1</v>
      </c>
      <c r="E84" s="8"/>
      <c r="F84" s="1"/>
    </row>
    <row r="85" spans="1:6" x14ac:dyDescent="0.25">
      <c r="A85" s="21" t="s">
        <v>68</v>
      </c>
      <c r="B85" s="40" t="s">
        <v>59</v>
      </c>
      <c r="C85" s="21"/>
      <c r="D85" s="23"/>
      <c r="E85" s="24"/>
      <c r="F85" s="24"/>
    </row>
    <row r="86" spans="1:6" s="5" customFormat="1" x14ac:dyDescent="0.25">
      <c r="A86" s="17">
        <f>A84+1</f>
        <v>70</v>
      </c>
      <c r="B86" s="14" t="s">
        <v>6</v>
      </c>
      <c r="C86" s="7" t="s">
        <v>4</v>
      </c>
      <c r="D86" s="15">
        <v>7</v>
      </c>
      <c r="E86" s="8"/>
      <c r="F86" s="8"/>
    </row>
    <row r="87" spans="1:6" s="5" customFormat="1" ht="56.25" x14ac:dyDescent="0.25">
      <c r="A87" s="17">
        <f>A86+1</f>
        <v>71</v>
      </c>
      <c r="B87" s="41" t="s">
        <v>32</v>
      </c>
      <c r="C87" s="7" t="s">
        <v>4</v>
      </c>
      <c r="D87" s="15">
        <v>7</v>
      </c>
      <c r="E87" s="8"/>
      <c r="F87" s="8"/>
    </row>
    <row r="88" spans="1:6" s="5" customFormat="1" ht="56.25" x14ac:dyDescent="0.25">
      <c r="A88" s="17">
        <f>A87+1</f>
        <v>72</v>
      </c>
      <c r="B88" s="41" t="s">
        <v>33</v>
      </c>
      <c r="C88" s="7" t="s">
        <v>4</v>
      </c>
      <c r="D88" s="15">
        <v>7</v>
      </c>
      <c r="E88" s="8"/>
      <c r="F88" s="8"/>
    </row>
    <row r="89" spans="1:6" x14ac:dyDescent="0.25">
      <c r="A89" s="21" t="s">
        <v>69</v>
      </c>
      <c r="B89" s="40" t="s">
        <v>58</v>
      </c>
      <c r="C89" s="21"/>
      <c r="D89" s="23"/>
      <c r="E89" s="24"/>
      <c r="F89" s="24"/>
    </row>
    <row r="90" spans="1:6" s="18" customFormat="1" x14ac:dyDescent="0.3">
      <c r="A90" s="17">
        <f>A88+1</f>
        <v>73</v>
      </c>
      <c r="B90" s="16" t="s">
        <v>19</v>
      </c>
      <c r="C90" s="9" t="s">
        <v>9</v>
      </c>
      <c r="D90" s="13">
        <f>D93*0.2</f>
        <v>13.65</v>
      </c>
      <c r="E90" s="13"/>
      <c r="F90" s="1"/>
    </row>
    <row r="91" spans="1:6" s="18" customFormat="1" ht="37.5" x14ac:dyDescent="0.3">
      <c r="A91" s="17">
        <f>A90+1</f>
        <v>74</v>
      </c>
      <c r="B91" s="16" t="s">
        <v>20</v>
      </c>
      <c r="C91" s="9" t="s">
        <v>9</v>
      </c>
      <c r="D91" s="13">
        <f>D93-D90</f>
        <v>54.61</v>
      </c>
      <c r="E91" s="13"/>
      <c r="F91" s="1"/>
    </row>
    <row r="92" spans="1:6" s="18" customFormat="1" x14ac:dyDescent="0.3">
      <c r="A92" s="17">
        <f>A91+1</f>
        <v>75</v>
      </c>
      <c r="B92" s="16" t="s">
        <v>21</v>
      </c>
      <c r="C92" s="9" t="s">
        <v>9</v>
      </c>
      <c r="D92" s="13">
        <f>D90</f>
        <v>13.65</v>
      </c>
      <c r="E92" s="13"/>
      <c r="F92" s="1"/>
    </row>
    <row r="93" spans="1:6" s="5" customFormat="1" x14ac:dyDescent="0.25">
      <c r="A93" s="17">
        <f>A92+1</f>
        <v>76</v>
      </c>
      <c r="B93" s="14" t="s">
        <v>8</v>
      </c>
      <c r="C93" s="7" t="s">
        <v>9</v>
      </c>
      <c r="D93" s="15">
        <v>68.260000000000005</v>
      </c>
      <c r="E93" s="13"/>
      <c r="F93" s="1"/>
    </row>
    <row r="94" spans="1:6" s="5" customFormat="1" ht="93.75" x14ac:dyDescent="0.25">
      <c r="A94" s="17">
        <f>A93+1</f>
        <v>77</v>
      </c>
      <c r="B94" s="16" t="s">
        <v>90</v>
      </c>
      <c r="C94" s="7" t="s">
        <v>9</v>
      </c>
      <c r="D94" s="15">
        <v>17.7</v>
      </c>
      <c r="E94" s="8"/>
      <c r="F94" s="1"/>
    </row>
    <row r="95" spans="1:6" s="5" customFormat="1" ht="37.5" x14ac:dyDescent="0.25">
      <c r="A95" s="17">
        <f>A94+1</f>
        <v>78</v>
      </c>
      <c r="B95" s="14" t="s">
        <v>94</v>
      </c>
      <c r="C95" s="7" t="s">
        <v>10</v>
      </c>
      <c r="D95" s="15">
        <v>14</v>
      </c>
      <c r="E95" s="8"/>
      <c r="F95" s="1"/>
    </row>
    <row r="96" spans="1:6" x14ac:dyDescent="0.25">
      <c r="A96" s="21" t="s">
        <v>70</v>
      </c>
      <c r="B96" s="40" t="s">
        <v>57</v>
      </c>
      <c r="C96" s="21"/>
      <c r="D96" s="23"/>
      <c r="E96" s="24"/>
      <c r="F96" s="24"/>
    </row>
    <row r="97" spans="1:6" s="18" customFormat="1" x14ac:dyDescent="0.3">
      <c r="A97" s="17">
        <f>A95+1</f>
        <v>79</v>
      </c>
      <c r="B97" s="16" t="s">
        <v>19</v>
      </c>
      <c r="C97" s="9" t="s">
        <v>9</v>
      </c>
      <c r="D97" s="13">
        <f>D100*0.2</f>
        <v>13.68</v>
      </c>
      <c r="E97" s="13"/>
      <c r="F97" s="1"/>
    </row>
    <row r="98" spans="1:6" s="18" customFormat="1" ht="37.5" x14ac:dyDescent="0.3">
      <c r="A98" s="17">
        <f>A97+1</f>
        <v>80</v>
      </c>
      <c r="B98" s="16" t="s">
        <v>20</v>
      </c>
      <c r="C98" s="9" t="s">
        <v>9</v>
      </c>
      <c r="D98" s="13">
        <f>D100-D97</f>
        <v>54.74</v>
      </c>
      <c r="E98" s="13"/>
      <c r="F98" s="1"/>
    </row>
    <row r="99" spans="1:6" s="18" customFormat="1" x14ac:dyDescent="0.3">
      <c r="A99" s="17">
        <f>A98+1</f>
        <v>81</v>
      </c>
      <c r="B99" s="16" t="s">
        <v>21</v>
      </c>
      <c r="C99" s="9" t="s">
        <v>9</v>
      </c>
      <c r="D99" s="13">
        <f>D97</f>
        <v>13.68</v>
      </c>
      <c r="E99" s="13"/>
      <c r="F99" s="1"/>
    </row>
    <row r="100" spans="1:6" s="5" customFormat="1" x14ac:dyDescent="0.25">
      <c r="A100" s="17">
        <f>A99+1</f>
        <v>82</v>
      </c>
      <c r="B100" s="14" t="s">
        <v>8</v>
      </c>
      <c r="C100" s="7" t="s">
        <v>9</v>
      </c>
      <c r="D100" s="15">
        <v>68.42</v>
      </c>
      <c r="E100" s="13"/>
      <c r="F100" s="1"/>
    </row>
    <row r="101" spans="1:6" s="5" customFormat="1" ht="93.75" x14ac:dyDescent="0.25">
      <c r="A101" s="17">
        <f>A100+1</f>
        <v>83</v>
      </c>
      <c r="B101" s="16" t="s">
        <v>90</v>
      </c>
      <c r="C101" s="7" t="s">
        <v>9</v>
      </c>
      <c r="D101" s="15">
        <v>17.7</v>
      </c>
      <c r="E101" s="8"/>
      <c r="F101" s="1"/>
    </row>
    <row r="102" spans="1:6" s="5" customFormat="1" ht="37.5" x14ac:dyDescent="0.25">
      <c r="A102" s="17">
        <f>A101+1</f>
        <v>84</v>
      </c>
      <c r="B102" s="14" t="s">
        <v>94</v>
      </c>
      <c r="C102" s="7" t="s">
        <v>10</v>
      </c>
      <c r="D102" s="15">
        <v>14</v>
      </c>
      <c r="E102" s="8"/>
      <c r="F102" s="1"/>
    </row>
    <row r="103" spans="1:6" ht="37.5" x14ac:dyDescent="0.25">
      <c r="A103" s="21" t="s">
        <v>71</v>
      </c>
      <c r="B103" s="40" t="s">
        <v>56</v>
      </c>
      <c r="C103" s="21"/>
      <c r="D103" s="23"/>
      <c r="E103" s="24"/>
      <c r="F103" s="24"/>
    </row>
    <row r="104" spans="1:6" s="18" customFormat="1" x14ac:dyDescent="0.3">
      <c r="A104" s="17">
        <f>A102+1</f>
        <v>85</v>
      </c>
      <c r="B104" s="16" t="s">
        <v>89</v>
      </c>
      <c r="C104" s="9" t="s">
        <v>9</v>
      </c>
      <c r="D104" s="13">
        <f>D107*0.2</f>
        <v>7.14</v>
      </c>
      <c r="E104" s="13"/>
      <c r="F104" s="1"/>
    </row>
    <row r="105" spans="1:6" s="18" customFormat="1" ht="37.5" x14ac:dyDescent="0.3">
      <c r="A105" s="17">
        <f>A104+1</f>
        <v>86</v>
      </c>
      <c r="B105" s="16" t="s">
        <v>20</v>
      </c>
      <c r="C105" s="9" t="s">
        <v>9</v>
      </c>
      <c r="D105" s="13">
        <f>D107-D104</f>
        <v>28.56</v>
      </c>
      <c r="E105" s="13"/>
      <c r="F105" s="1"/>
    </row>
    <row r="106" spans="1:6" s="18" customFormat="1" x14ac:dyDescent="0.3">
      <c r="A106" s="17">
        <f>A105+1</f>
        <v>87</v>
      </c>
      <c r="B106" s="16" t="s">
        <v>21</v>
      </c>
      <c r="C106" s="9" t="s">
        <v>9</v>
      </c>
      <c r="D106" s="13">
        <f>D104</f>
        <v>7.14</v>
      </c>
      <c r="E106" s="13"/>
      <c r="F106" s="1"/>
    </row>
    <row r="107" spans="1:6" s="5" customFormat="1" x14ac:dyDescent="0.25">
      <c r="A107" s="17">
        <f>A106+1</f>
        <v>88</v>
      </c>
      <c r="B107" s="14" t="s">
        <v>8</v>
      </c>
      <c r="C107" s="7" t="s">
        <v>9</v>
      </c>
      <c r="D107" s="15">
        <v>35.700000000000003</v>
      </c>
      <c r="E107" s="13"/>
      <c r="F107" s="1"/>
    </row>
    <row r="108" spans="1:6" x14ac:dyDescent="0.25">
      <c r="A108" s="21" t="s">
        <v>72</v>
      </c>
      <c r="B108" s="40" t="s">
        <v>55</v>
      </c>
      <c r="C108" s="21"/>
      <c r="D108" s="23"/>
      <c r="E108" s="24"/>
      <c r="F108" s="24"/>
    </row>
    <row r="109" spans="1:6" s="5" customFormat="1" x14ac:dyDescent="0.25">
      <c r="A109" s="17">
        <f>A107+1</f>
        <v>89</v>
      </c>
      <c r="B109" s="16" t="s">
        <v>89</v>
      </c>
      <c r="C109" s="7" t="s">
        <v>9</v>
      </c>
      <c r="D109" s="15">
        <v>15</v>
      </c>
      <c r="E109" s="13"/>
      <c r="F109" s="1"/>
    </row>
    <row r="110" spans="1:6" s="5" customFormat="1" x14ac:dyDescent="0.25">
      <c r="A110" s="17">
        <f>A109+1</f>
        <v>90</v>
      </c>
      <c r="B110" s="16" t="s">
        <v>21</v>
      </c>
      <c r="C110" s="7" t="s">
        <v>9</v>
      </c>
      <c r="D110" s="15">
        <v>15</v>
      </c>
      <c r="E110" s="13"/>
      <c r="F110" s="1"/>
    </row>
    <row r="111" spans="1:6" s="5" customFormat="1" x14ac:dyDescent="0.25">
      <c r="A111" s="22">
        <f>A110+1</f>
        <v>91</v>
      </c>
      <c r="B111" s="14" t="s">
        <v>8</v>
      </c>
      <c r="C111" s="7" t="s">
        <v>9</v>
      </c>
      <c r="D111" s="15">
        <v>15</v>
      </c>
      <c r="E111" s="13"/>
      <c r="F111" s="1"/>
    </row>
    <row r="112" spans="1:6" x14ac:dyDescent="0.25">
      <c r="A112" s="21" t="s">
        <v>74</v>
      </c>
      <c r="B112" s="40" t="s">
        <v>54</v>
      </c>
      <c r="C112" s="21"/>
      <c r="D112" s="23"/>
      <c r="E112" s="24"/>
      <c r="F112" s="24"/>
    </row>
    <row r="113" spans="1:6" s="18" customFormat="1" x14ac:dyDescent="0.3">
      <c r="A113" s="17">
        <f>A111+1</f>
        <v>92</v>
      </c>
      <c r="B113" s="16" t="s">
        <v>89</v>
      </c>
      <c r="C113" s="9" t="s">
        <v>9</v>
      </c>
      <c r="D113" s="13">
        <f>D116*0.2</f>
        <v>11.54</v>
      </c>
      <c r="E113" s="13"/>
      <c r="F113" s="1"/>
    </row>
    <row r="114" spans="1:6" s="18" customFormat="1" ht="37.5" x14ac:dyDescent="0.3">
      <c r="A114" s="17">
        <f>A113+1</f>
        <v>93</v>
      </c>
      <c r="B114" s="16" t="s">
        <v>20</v>
      </c>
      <c r="C114" s="9" t="s">
        <v>9</v>
      </c>
      <c r="D114" s="13">
        <f>D116-D113</f>
        <v>46.17</v>
      </c>
      <c r="E114" s="13"/>
      <c r="F114" s="1"/>
    </row>
    <row r="115" spans="1:6" s="18" customFormat="1" x14ac:dyDescent="0.3">
      <c r="A115" s="17">
        <f t="shared" ref="A115:A122" si="5">A114+1</f>
        <v>94</v>
      </c>
      <c r="B115" s="16" t="s">
        <v>21</v>
      </c>
      <c r="C115" s="9" t="s">
        <v>9</v>
      </c>
      <c r="D115" s="13">
        <f>D113</f>
        <v>11.54</v>
      </c>
      <c r="E115" s="13"/>
      <c r="F115" s="1"/>
    </row>
    <row r="116" spans="1:6" s="5" customFormat="1" x14ac:dyDescent="0.25">
      <c r="A116" s="17">
        <f t="shared" si="5"/>
        <v>95</v>
      </c>
      <c r="B116" s="14" t="s">
        <v>8</v>
      </c>
      <c r="C116" s="7" t="s">
        <v>9</v>
      </c>
      <c r="D116" s="15">
        <v>57.71</v>
      </c>
      <c r="E116" s="13"/>
      <c r="F116" s="1"/>
    </row>
    <row r="117" spans="1:6" s="5" customFormat="1" ht="56.25" x14ac:dyDescent="0.25">
      <c r="A117" s="17">
        <f t="shared" si="5"/>
        <v>96</v>
      </c>
      <c r="B117" s="14" t="s">
        <v>36</v>
      </c>
      <c r="C117" s="7" t="s">
        <v>4</v>
      </c>
      <c r="D117" s="15">
        <v>1</v>
      </c>
      <c r="E117" s="8"/>
      <c r="F117" s="1"/>
    </row>
    <row r="118" spans="1:6" s="5" customFormat="1" x14ac:dyDescent="0.25">
      <c r="A118" s="17">
        <f t="shared" si="5"/>
        <v>97</v>
      </c>
      <c r="B118" s="14" t="s">
        <v>38</v>
      </c>
      <c r="C118" s="7" t="s">
        <v>9</v>
      </c>
      <c r="D118" s="15">
        <v>1</v>
      </c>
      <c r="E118" s="8"/>
      <c r="F118" s="1"/>
    </row>
    <row r="119" spans="1:6" s="5" customFormat="1" ht="56.25" x14ac:dyDescent="0.25">
      <c r="A119" s="17">
        <f t="shared" si="5"/>
        <v>98</v>
      </c>
      <c r="B119" s="14" t="s">
        <v>39</v>
      </c>
      <c r="C119" s="7" t="s">
        <v>9</v>
      </c>
      <c r="D119" s="15">
        <v>1</v>
      </c>
      <c r="E119" s="8"/>
      <c r="F119" s="1"/>
    </row>
    <row r="120" spans="1:6" s="5" customFormat="1" x14ac:dyDescent="0.25">
      <c r="A120" s="17">
        <f t="shared" si="5"/>
        <v>99</v>
      </c>
      <c r="B120" s="14" t="s">
        <v>40</v>
      </c>
      <c r="C120" s="7" t="s">
        <v>9</v>
      </c>
      <c r="D120" s="15">
        <v>5</v>
      </c>
      <c r="E120" s="8"/>
      <c r="F120" s="1"/>
    </row>
    <row r="121" spans="1:6" s="5" customFormat="1" ht="93.75" x14ac:dyDescent="0.25">
      <c r="A121" s="17">
        <f t="shared" si="5"/>
        <v>100</v>
      </c>
      <c r="B121" s="16" t="s">
        <v>92</v>
      </c>
      <c r="C121" s="7" t="s">
        <v>9</v>
      </c>
      <c r="D121" s="15">
        <v>14.4</v>
      </c>
      <c r="E121" s="8"/>
      <c r="F121" s="1"/>
    </row>
    <row r="122" spans="1:6" s="5" customFormat="1" ht="37.5" x14ac:dyDescent="0.25">
      <c r="A122" s="17">
        <f t="shared" si="5"/>
        <v>101</v>
      </c>
      <c r="B122" s="14" t="s">
        <v>94</v>
      </c>
      <c r="C122" s="7" t="s">
        <v>10</v>
      </c>
      <c r="D122" s="15">
        <v>11</v>
      </c>
      <c r="E122" s="8"/>
      <c r="F122" s="1"/>
    </row>
    <row r="123" spans="1:6" x14ac:dyDescent="0.25">
      <c r="A123" s="21" t="s">
        <v>73</v>
      </c>
      <c r="B123" s="40" t="s">
        <v>53</v>
      </c>
      <c r="C123" s="21"/>
      <c r="D123" s="23"/>
      <c r="E123" s="24"/>
      <c r="F123" s="24"/>
    </row>
    <row r="124" spans="1:6" s="5" customFormat="1" x14ac:dyDescent="0.25">
      <c r="A124" s="17">
        <f>A122+1</f>
        <v>102</v>
      </c>
      <c r="B124" s="16" t="s">
        <v>89</v>
      </c>
      <c r="C124" s="7" t="s">
        <v>9</v>
      </c>
      <c r="D124" s="15">
        <f>D127*20%</f>
        <v>14.26</v>
      </c>
      <c r="E124" s="13"/>
      <c r="F124" s="1"/>
    </row>
    <row r="125" spans="1:6" s="5" customFormat="1" ht="37.5" x14ac:dyDescent="0.25">
      <c r="A125" s="17">
        <f>A124+1</f>
        <v>103</v>
      </c>
      <c r="B125" s="16" t="s">
        <v>20</v>
      </c>
      <c r="C125" s="7" t="s">
        <v>9</v>
      </c>
      <c r="D125" s="15">
        <f>D127-D126</f>
        <v>57.04</v>
      </c>
      <c r="E125" s="13"/>
      <c r="F125" s="1"/>
    </row>
    <row r="126" spans="1:6" s="5" customFormat="1" x14ac:dyDescent="0.25">
      <c r="A126" s="17">
        <f>A125+1</f>
        <v>104</v>
      </c>
      <c r="B126" s="16" t="s">
        <v>21</v>
      </c>
      <c r="C126" s="7" t="s">
        <v>9</v>
      </c>
      <c r="D126" s="15">
        <v>14.26</v>
      </c>
      <c r="E126" s="13"/>
      <c r="F126" s="1"/>
    </row>
    <row r="127" spans="1:6" s="5" customFormat="1" x14ac:dyDescent="0.25">
      <c r="A127" s="17">
        <f>A126+1</f>
        <v>105</v>
      </c>
      <c r="B127" s="14" t="s">
        <v>8</v>
      </c>
      <c r="C127" s="7" t="s">
        <v>9</v>
      </c>
      <c r="D127" s="15">
        <v>71.3</v>
      </c>
      <c r="E127" s="13"/>
      <c r="F127" s="1"/>
    </row>
    <row r="128" spans="1:6" s="5" customFormat="1" ht="93.75" x14ac:dyDescent="0.25">
      <c r="A128" s="17">
        <f>A127+1</f>
        <v>106</v>
      </c>
      <c r="B128" s="16" t="s">
        <v>91</v>
      </c>
      <c r="C128" s="7" t="s">
        <v>9</v>
      </c>
      <c r="D128" s="15">
        <v>14.4</v>
      </c>
      <c r="E128" s="8"/>
      <c r="F128" s="1"/>
    </row>
    <row r="129" spans="1:27" s="5" customFormat="1" ht="37.5" x14ac:dyDescent="0.25">
      <c r="A129" s="17">
        <f>A128+1</f>
        <v>107</v>
      </c>
      <c r="B129" s="14" t="s">
        <v>94</v>
      </c>
      <c r="C129" s="7" t="s">
        <v>10</v>
      </c>
      <c r="D129" s="15">
        <v>11</v>
      </c>
      <c r="E129" s="8"/>
      <c r="F129" s="1"/>
    </row>
    <row r="130" spans="1:27" x14ac:dyDescent="0.25">
      <c r="A130" s="21" t="s">
        <v>75</v>
      </c>
      <c r="B130" s="40" t="s">
        <v>52</v>
      </c>
      <c r="C130" s="21"/>
      <c r="D130" s="23"/>
      <c r="E130" s="24"/>
      <c r="F130" s="24"/>
    </row>
    <row r="131" spans="1:27" s="5" customFormat="1" x14ac:dyDescent="0.25">
      <c r="A131" s="17">
        <f>A129+1</f>
        <v>108</v>
      </c>
      <c r="B131" s="16" t="s">
        <v>89</v>
      </c>
      <c r="C131" s="7" t="s">
        <v>9</v>
      </c>
      <c r="D131" s="15">
        <f>D134*20%</f>
        <v>7.16</v>
      </c>
      <c r="E131" s="13"/>
      <c r="F131" s="1"/>
    </row>
    <row r="132" spans="1:27" s="5" customFormat="1" ht="33" customHeight="1" x14ac:dyDescent="0.25">
      <c r="A132" s="17">
        <f>A131+1</f>
        <v>109</v>
      </c>
      <c r="B132" s="16" t="s">
        <v>20</v>
      </c>
      <c r="C132" s="7" t="s">
        <v>9</v>
      </c>
      <c r="D132" s="15">
        <f>D134-D133</f>
        <v>28.64</v>
      </c>
      <c r="E132" s="13"/>
      <c r="F132" s="1"/>
    </row>
    <row r="133" spans="1:27" s="5" customFormat="1" x14ac:dyDescent="0.25">
      <c r="A133" s="17">
        <f>A132+1</f>
        <v>110</v>
      </c>
      <c r="B133" s="16" t="s">
        <v>21</v>
      </c>
      <c r="C133" s="7" t="s">
        <v>9</v>
      </c>
      <c r="D133" s="15">
        <v>7.16</v>
      </c>
      <c r="E133" s="13"/>
      <c r="F133" s="1"/>
    </row>
    <row r="134" spans="1:27" s="5" customFormat="1" x14ac:dyDescent="0.25">
      <c r="A134" s="17">
        <f>A133+1</f>
        <v>111</v>
      </c>
      <c r="B134" s="14" t="s">
        <v>8</v>
      </c>
      <c r="C134" s="7" t="s">
        <v>9</v>
      </c>
      <c r="D134" s="15">
        <v>35.799999999999997</v>
      </c>
      <c r="E134" s="13"/>
      <c r="F134" s="1"/>
    </row>
    <row r="135" spans="1:27" s="5" customFormat="1" x14ac:dyDescent="0.25">
      <c r="A135" s="17">
        <f>A134+1</f>
        <v>112</v>
      </c>
      <c r="B135" s="14" t="s">
        <v>7</v>
      </c>
      <c r="C135" s="7" t="s">
        <v>9</v>
      </c>
      <c r="D135" s="15">
        <v>12.8</v>
      </c>
      <c r="E135" s="8"/>
      <c r="F135" s="1"/>
    </row>
    <row r="136" spans="1:27" s="18" customFormat="1" ht="37.5" x14ac:dyDescent="0.3">
      <c r="A136" s="34" t="s">
        <v>48</v>
      </c>
      <c r="B136" s="35" t="s">
        <v>11</v>
      </c>
      <c r="C136" s="36" t="s">
        <v>42</v>
      </c>
      <c r="D136" s="37">
        <v>3</v>
      </c>
      <c r="E136" s="38"/>
      <c r="F136" s="39"/>
    </row>
    <row r="137" spans="1:27" s="54" customFormat="1" ht="12.75" customHeight="1" x14ac:dyDescent="0.2">
      <c r="A137" s="51"/>
      <c r="B137" s="65" t="s">
        <v>95</v>
      </c>
      <c r="C137" s="66"/>
      <c r="D137" s="66"/>
      <c r="E137" s="66"/>
      <c r="F137" s="52" t="s">
        <v>76</v>
      </c>
      <c r="G137" s="53"/>
    </row>
    <row r="138" spans="1:27" s="54" customFormat="1" ht="12.75" x14ac:dyDescent="0.2">
      <c r="A138" s="51"/>
      <c r="B138" s="65" t="s">
        <v>83</v>
      </c>
      <c r="C138" s="66"/>
      <c r="D138" s="66"/>
      <c r="E138" s="66"/>
      <c r="F138" s="52" t="s">
        <v>76</v>
      </c>
      <c r="G138" s="53"/>
    </row>
    <row r="139" spans="1:27" s="54" customFormat="1" ht="28.5" customHeight="1" x14ac:dyDescent="0.2">
      <c r="A139" s="51"/>
      <c r="B139" s="65" t="s">
        <v>84</v>
      </c>
      <c r="C139" s="66"/>
      <c r="D139" s="66"/>
      <c r="E139" s="66"/>
      <c r="F139" s="52" t="s">
        <v>76</v>
      </c>
      <c r="G139" s="53"/>
    </row>
    <row r="140" spans="1:27" s="54" customFormat="1" ht="12.75" x14ac:dyDescent="0.2">
      <c r="A140" s="51"/>
      <c r="B140" s="65" t="s">
        <v>85</v>
      </c>
      <c r="C140" s="66"/>
      <c r="D140" s="66"/>
      <c r="E140" s="66"/>
      <c r="F140" s="52" t="s">
        <v>76</v>
      </c>
    </row>
    <row r="141" spans="1:27" s="54" customFormat="1" ht="32.25" customHeight="1" x14ac:dyDescent="0.2">
      <c r="A141" s="51"/>
      <c r="B141" s="65" t="s">
        <v>86</v>
      </c>
      <c r="C141" s="65"/>
      <c r="D141" s="65"/>
      <c r="E141" s="65"/>
      <c r="F141" s="52" t="s">
        <v>76</v>
      </c>
    </row>
    <row r="142" spans="1:27" s="43" customFormat="1" ht="69" customHeight="1" x14ac:dyDescent="0.25">
      <c r="A142" s="63" t="s">
        <v>81</v>
      </c>
      <c r="B142" s="63"/>
      <c r="C142" s="63"/>
      <c r="D142" s="63"/>
      <c r="E142" s="63"/>
      <c r="F142" s="63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</row>
    <row r="143" spans="1:27" s="43" customFormat="1" ht="29.25" customHeight="1" x14ac:dyDescent="0.25">
      <c r="A143" s="64" t="s">
        <v>82</v>
      </c>
      <c r="B143" s="64"/>
      <c r="C143" s="64"/>
      <c r="D143" s="64"/>
      <c r="E143" s="64"/>
      <c r="F143" s="64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</row>
    <row r="144" spans="1:27" s="43" customFormat="1" ht="9.75" customHeight="1" x14ac:dyDescent="0.25">
      <c r="A144" s="42"/>
      <c r="B144" s="44"/>
      <c r="C144" s="60"/>
      <c r="D144" s="60"/>
      <c r="E144" s="60"/>
      <c r="F144" s="60"/>
    </row>
    <row r="145" spans="1:6" s="43" customFormat="1" ht="9.75" customHeight="1" x14ac:dyDescent="0.25">
      <c r="A145" s="42"/>
      <c r="B145" s="44"/>
      <c r="C145" s="60"/>
      <c r="D145" s="60"/>
      <c r="E145" s="60"/>
      <c r="F145" s="60"/>
    </row>
    <row r="146" spans="1:6" s="43" customFormat="1" ht="9.75" customHeight="1" x14ac:dyDescent="0.25">
      <c r="A146" s="42"/>
      <c r="B146" s="44"/>
      <c r="C146" s="60"/>
      <c r="D146" s="60"/>
      <c r="E146" s="60"/>
      <c r="F146" s="60"/>
    </row>
    <row r="147" spans="1:6" s="43" customFormat="1" ht="9.75" customHeight="1" x14ac:dyDescent="0.25">
      <c r="A147" s="42"/>
      <c r="B147" s="44"/>
      <c r="C147" s="60"/>
      <c r="D147" s="60"/>
      <c r="E147" s="60"/>
      <c r="F147" s="60"/>
    </row>
    <row r="148" spans="1:6" ht="9.75" customHeight="1" x14ac:dyDescent="0.25"/>
  </sheetData>
  <mergeCells count="17">
    <mergeCell ref="C147:F147"/>
    <mergeCell ref="B25:D25"/>
    <mergeCell ref="C144:F144"/>
    <mergeCell ref="C145:F145"/>
    <mergeCell ref="C146:F146"/>
    <mergeCell ref="A142:F142"/>
    <mergeCell ref="A143:F143"/>
    <mergeCell ref="B137:E137"/>
    <mergeCell ref="B138:E138"/>
    <mergeCell ref="B139:E139"/>
    <mergeCell ref="B140:E140"/>
    <mergeCell ref="B141:E141"/>
    <mergeCell ref="A2:F2"/>
    <mergeCell ref="A3:F3"/>
    <mergeCell ref="B7:D7"/>
    <mergeCell ref="A4:F4"/>
    <mergeCell ref="A5:F5"/>
  </mergeCells>
  <pageMargins left="0.82677165354330717" right="0.23622047244094491" top="0.55118110236220474" bottom="0.55118110236220474" header="0.31496062992125984" footer="0.31496062992125984"/>
  <pageSetup paperSize="9" scale="75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КСС ОП 1- ЦМБ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Йорданов</cp:lastModifiedBy>
  <cp:lastPrinted>2018-06-08T08:15:52Z</cp:lastPrinted>
  <dcterms:created xsi:type="dcterms:W3CDTF">2014-09-04T17:24:56Z</dcterms:created>
  <dcterms:modified xsi:type="dcterms:W3CDTF">2018-06-11T10:24:24Z</dcterms:modified>
</cp:coreProperties>
</file>